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K:\12 Projekte\1 Öffentlich\03 Vergaben\24-26 (200) SPO Trainingstherapie\04 Vergabeunterlagen\260520 Finale VU schreibgeschützt\"/>
    </mc:Choice>
  </mc:AlternateContent>
  <xr:revisionPtr revIDLastSave="0" documentId="13_ncr:1_{37000FFC-36A3-45A4-B13C-575001E8DC9B}" xr6:coauthVersionLast="47" xr6:coauthVersionMax="47" xr10:uidLastSave="{00000000-0000-0000-0000-000000000000}"/>
  <bookViews>
    <workbookView xWindow="28680" yWindow="-120" windowWidth="29040" windowHeight="15720" xr2:uid="{00000000-000D-0000-FFFF-FFFF00000000}"/>
  </bookViews>
  <sheets>
    <sheet name="Info Bewertungsverfahren" sheetId="13" r:id="rId1"/>
    <sheet name="Kraftgeräte" sheetId="8" r:id="rId2"/>
    <sheet name="Cardio" sheetId="10" r:id="rId3"/>
    <sheet name="Software" sheetId="16" r:id="rId4"/>
    <sheet name="Service" sheetId="17" r:id="rId5"/>
    <sheet name="Preisblatt" sheetId="9" r:id="rId6"/>
    <sheet name="Wertungsmatrix" sheetId="14" r:id="rId7"/>
  </sheets>
  <definedNames>
    <definedName name="_xlnm._FilterDatabase" localSheetId="2" hidden="1">Cardio!$A$3:$L$305</definedName>
    <definedName name="_xlnm._FilterDatabase" localSheetId="1" hidden="1">Kraftgeräte!$A$3:$L$263</definedName>
    <definedName name="_xlnm._FilterDatabase" localSheetId="5" hidden="1">Preisblatt!#REF!</definedName>
    <definedName name="_xlnm._FilterDatabase" localSheetId="4" hidden="1">Service!$A$3:$L$37</definedName>
    <definedName name="_xlnm._FilterDatabase" localSheetId="3" hidden="1">Software!$A$3:$L$164</definedName>
    <definedName name="_Toc522523601" localSheetId="5">Preisblatt!#REF!</definedName>
    <definedName name="_Toc522523610" localSheetId="5">Preisblatt!#REF!</definedName>
    <definedName name="_Toc522523611" localSheetId="5">Preisblatt!#REF!</definedName>
    <definedName name="_Toc522523613" localSheetId="5">Preisblatt!#REF!</definedName>
    <definedName name="_xlnm.Print_Area" localSheetId="0">'Info Bewertungsverfahren'!$A$1:$I$17</definedName>
    <definedName name="_xlnm.Print_Area" localSheetId="1">Kraftgeräte!$A$1:$E$229</definedName>
    <definedName name="_xlnm.Print_Area" localSheetId="5">Preisblatt!$A$1:$G$64</definedName>
    <definedName name="_xlnm.Print_Area" localSheetId="6">Wertungsmatrix!$A$1:$M$22</definedName>
    <definedName name="_xlnm.Print_Titles" localSheetId="5">Preisblatt!$1:$1</definedName>
    <definedName name="_xlnm.Print_Titles" localSheetId="6">Wertungsmatrix!$B:$B,Wertungsmatrix!$7:$7</definedName>
    <definedName name="Musskriterium" localSheetId="0">'Info Bewertungsverfahren'!$B$13</definedName>
    <definedName name="OLE_LINK2" localSheetId="5">Preisblatt!#REF!</definedName>
    <definedName name="OLE_LINK3" localSheetId="5">Preisblatt!#REF!</definedName>
  </definedNames>
  <calcPr calcId="191029"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3" i="9" l="1"/>
  <c r="F52" i="9"/>
  <c r="J98" i="16"/>
  <c r="L98" i="16"/>
  <c r="F47" i="9"/>
  <c r="F48" i="9"/>
  <c r="F49" i="9"/>
  <c r="F50" i="9"/>
  <c r="F51" i="9"/>
  <c r="F39" i="9" l="1"/>
  <c r="F41" i="9"/>
  <c r="F40" i="9"/>
  <c r="F38" i="9"/>
  <c r="F31" i="9"/>
  <c r="F18" i="9"/>
  <c r="J159" i="16" l="1"/>
  <c r="L159" i="16" s="1"/>
  <c r="J158" i="16"/>
  <c r="L158" i="16" s="1"/>
  <c r="J157" i="16"/>
  <c r="L157" i="16" s="1"/>
  <c r="J156" i="16"/>
  <c r="L156" i="16" s="1"/>
  <c r="J155" i="16"/>
  <c r="L155" i="16" s="1"/>
  <c r="J154" i="16"/>
  <c r="L154" i="16" s="1"/>
  <c r="J153" i="16"/>
  <c r="L153" i="16" s="1"/>
  <c r="J152" i="16"/>
  <c r="L152" i="16" s="1"/>
  <c r="J149" i="16"/>
  <c r="L149" i="16" s="1"/>
  <c r="J142" i="16"/>
  <c r="L142" i="16" s="1"/>
  <c r="J134" i="16"/>
  <c r="L134" i="16" s="1"/>
  <c r="J133" i="16"/>
  <c r="L133" i="16" s="1"/>
  <c r="J131" i="16"/>
  <c r="L131" i="16" s="1"/>
  <c r="J114" i="16"/>
  <c r="L114" i="16" s="1"/>
  <c r="J108" i="16"/>
  <c r="L108" i="16" s="1"/>
  <c r="J87" i="16"/>
  <c r="L87" i="16" s="1"/>
  <c r="J83" i="16"/>
  <c r="L83" i="16" s="1"/>
  <c r="J79" i="16"/>
  <c r="L79" i="16" s="1"/>
  <c r="J78" i="16"/>
  <c r="L78" i="16" s="1"/>
  <c r="J77" i="16"/>
  <c r="L77" i="16" s="1"/>
  <c r="J71" i="16"/>
  <c r="L71" i="16" s="1"/>
  <c r="J70" i="16"/>
  <c r="L70" i="16" s="1"/>
  <c r="J57" i="16"/>
  <c r="L57" i="16" s="1"/>
  <c r="J53" i="16"/>
  <c r="L53" i="16" s="1"/>
  <c r="J52" i="16"/>
  <c r="L52" i="16" s="1"/>
  <c r="J51" i="16"/>
  <c r="L51" i="16" s="1"/>
  <c r="J275" i="10"/>
  <c r="L275" i="10" s="1"/>
  <c r="J274" i="10"/>
  <c r="L274" i="10" s="1"/>
  <c r="J273" i="10"/>
  <c r="L273" i="10" s="1"/>
  <c r="J270" i="10"/>
  <c r="L270" i="10" s="1"/>
  <c r="J239" i="10"/>
  <c r="L239" i="10" s="1"/>
  <c r="J213" i="10"/>
  <c r="L213" i="10" s="1"/>
  <c r="J210" i="10"/>
  <c r="L210" i="10" s="1"/>
  <c r="J205" i="10"/>
  <c r="L205" i="10" s="1"/>
  <c r="J204" i="10"/>
  <c r="L204" i="10" s="1"/>
  <c r="J197" i="10"/>
  <c r="L197" i="10" s="1"/>
  <c r="J195" i="10"/>
  <c r="L195" i="10" s="1"/>
  <c r="J192" i="10"/>
  <c r="L192" i="10" s="1"/>
  <c r="J180" i="10"/>
  <c r="L180" i="10" s="1"/>
  <c r="J169" i="10"/>
  <c r="L169" i="10" s="1"/>
  <c r="J168" i="10"/>
  <c r="L168" i="10" s="1"/>
  <c r="J161" i="10"/>
  <c r="L161" i="10" s="1"/>
  <c r="J158" i="10"/>
  <c r="L158" i="10" s="1"/>
  <c r="J132" i="10"/>
  <c r="L132" i="10" s="1"/>
  <c r="J131" i="10"/>
  <c r="L131" i="10" s="1"/>
  <c r="J124" i="10"/>
  <c r="L124" i="10" s="1"/>
  <c r="J122" i="10"/>
  <c r="L122" i="10" s="1"/>
  <c r="J120" i="10"/>
  <c r="L120" i="10" s="1"/>
  <c r="J119" i="10"/>
  <c r="L119" i="10" s="1"/>
  <c r="J118" i="10"/>
  <c r="L118" i="10" s="1"/>
  <c r="J113" i="10"/>
  <c r="L113" i="10" s="1"/>
  <c r="J112" i="10"/>
  <c r="L112" i="10" s="1"/>
  <c r="J111" i="10"/>
  <c r="L111" i="10" s="1"/>
  <c r="J80" i="10"/>
  <c r="L80" i="10" s="1"/>
  <c r="J79" i="10"/>
  <c r="L79" i="10" s="1"/>
  <c r="J78" i="10"/>
  <c r="L78" i="10" s="1"/>
  <c r="J64" i="10"/>
  <c r="L64" i="10" s="1"/>
  <c r="J61" i="10"/>
  <c r="L61" i="10" s="1"/>
  <c r="J59" i="10"/>
  <c r="L59" i="10" s="1"/>
  <c r="J57" i="10"/>
  <c r="L57" i="10" s="1"/>
  <c r="J44" i="10"/>
  <c r="L44" i="10" s="1"/>
  <c r="J29" i="10"/>
  <c r="L29" i="10" s="1"/>
  <c r="J25" i="10"/>
  <c r="L25" i="10" s="1"/>
  <c r="J247" i="8"/>
  <c r="L247" i="8" s="1"/>
  <c r="J242" i="8"/>
  <c r="L242" i="8" s="1"/>
  <c r="J207" i="8"/>
  <c r="L207" i="8" s="1"/>
  <c r="J180" i="8"/>
  <c r="L180" i="8" s="1"/>
  <c r="J163" i="8"/>
  <c r="L163" i="8" s="1"/>
  <c r="J136" i="8"/>
  <c r="L136" i="8" s="1"/>
  <c r="J124" i="8"/>
  <c r="L124" i="8" s="1"/>
  <c r="J120" i="8"/>
  <c r="L120" i="8" s="1"/>
  <c r="J97" i="8"/>
  <c r="L97" i="8" s="1"/>
  <c r="J89" i="8"/>
  <c r="L89" i="8" s="1"/>
  <c r="J88" i="8"/>
  <c r="L88" i="8" s="1"/>
  <c r="J74" i="8"/>
  <c r="L74" i="8" s="1"/>
  <c r="J72" i="8"/>
  <c r="L72" i="8" s="1"/>
  <c r="J67" i="8"/>
  <c r="L67" i="8" s="1"/>
  <c r="D15" i="14" l="1"/>
  <c r="F42" i="9"/>
  <c r="F37" i="9"/>
  <c r="F54" i="9"/>
  <c r="F55" i="9" s="1"/>
  <c r="F43" i="9" l="1"/>
  <c r="J16" i="8" l="1"/>
  <c r="L16" i="8" s="1"/>
  <c r="J13" i="10"/>
  <c r="L13" i="10" s="1"/>
  <c r="J34" i="16"/>
  <c r="L34" i="16" s="1"/>
  <c r="C20" i="14"/>
  <c r="J13" i="14" l="1"/>
  <c r="D13" i="14" l="1"/>
  <c r="F13" i="14"/>
  <c r="H13" i="14"/>
  <c r="F25" i="9"/>
  <c r="F26" i="9"/>
  <c r="F27" i="9"/>
  <c r="F28" i="9"/>
  <c r="F29" i="9"/>
  <c r="F30" i="9"/>
  <c r="F32" i="9"/>
  <c r="F24" i="9"/>
  <c r="F33" i="9" l="1"/>
  <c r="F19" i="9"/>
  <c r="F17" i="9"/>
  <c r="F16" i="9"/>
  <c r="F15" i="9"/>
  <c r="F4" i="9"/>
  <c r="F5" i="9"/>
  <c r="F6" i="9"/>
  <c r="F7" i="9"/>
  <c r="F8" i="9"/>
  <c r="F9" i="9"/>
  <c r="F10" i="9"/>
  <c r="F11" i="9"/>
  <c r="F12" i="9"/>
  <c r="F13" i="9"/>
  <c r="F14" i="9"/>
  <c r="F3" i="9"/>
  <c r="F20" i="9" l="1"/>
  <c r="F57" i="9" s="1"/>
  <c r="H15" i="14"/>
  <c r="H19" i="14" s="1"/>
  <c r="I19" i="14" s="1"/>
  <c r="J15" i="14"/>
  <c r="J19" i="14" s="1"/>
  <c r="K19" i="14" s="1"/>
  <c r="F18" i="14"/>
  <c r="G18" i="14" s="1"/>
  <c r="F58" i="9" l="1"/>
  <c r="F59" i="9" s="1"/>
  <c r="D18" i="14"/>
  <c r="E18" i="14" s="1"/>
  <c r="H18" i="14"/>
  <c r="I18" i="14" s="1"/>
  <c r="I20" i="14" s="1"/>
  <c r="J18" i="14"/>
  <c r="K18" i="14" s="1"/>
  <c r="K20" i="14" s="1"/>
  <c r="D19" i="14"/>
  <c r="E19" i="14" s="1"/>
  <c r="F15" i="14"/>
  <c r="F19" i="14" s="1"/>
  <c r="G19" i="14" s="1"/>
  <c r="G20" i="14" s="1"/>
  <c r="E20" i="14" l="1"/>
  <c r="E22" i="14" s="1"/>
  <c r="I22" i="14" l="1"/>
  <c r="G22" i="14"/>
  <c r="K22" i="14"/>
</calcChain>
</file>

<file path=xl/sharedStrings.xml><?xml version="1.0" encoding="utf-8"?>
<sst xmlns="http://schemas.openxmlformats.org/spreadsheetml/2006/main" count="5681" uniqueCount="1182">
  <si>
    <t>Pos.</t>
  </si>
  <si>
    <t>13</t>
  </si>
  <si>
    <t>14</t>
  </si>
  <si>
    <t>Die ermittelteten Punktzahlen gehen in die abschließende Bewertung ein.</t>
  </si>
  <si>
    <t>Leistungsbeschreibung</t>
  </si>
  <si>
    <t>Einheit</t>
  </si>
  <si>
    <r>
      <rPr>
        <b/>
        <sz val="9"/>
        <rFont val="Arial"/>
        <family val="2"/>
      </rPr>
      <t>M</t>
    </r>
    <r>
      <rPr>
        <sz val="9"/>
        <rFont val="Arial"/>
        <family val="2"/>
      </rPr>
      <t>indest-anforderung  /</t>
    </r>
    <r>
      <rPr>
        <b/>
        <sz val="9"/>
        <rFont val="Arial"/>
        <family val="2"/>
      </rPr>
      <t xml:space="preserve"> I</t>
    </r>
    <r>
      <rPr>
        <sz val="9"/>
        <rFont val="Arial"/>
        <family val="2"/>
      </rPr>
      <t>nfo /</t>
    </r>
    <r>
      <rPr>
        <b/>
        <sz val="9"/>
        <rFont val="Arial"/>
        <family val="2"/>
      </rPr>
      <t xml:space="preserve"> W</t>
    </r>
    <r>
      <rPr>
        <sz val="9"/>
        <rFont val="Arial"/>
        <family val="2"/>
      </rPr>
      <t xml:space="preserve">ertung / </t>
    </r>
    <r>
      <rPr>
        <b/>
        <sz val="9"/>
        <rFont val="Arial"/>
        <family val="2"/>
      </rPr>
      <t>O</t>
    </r>
    <r>
      <rPr>
        <sz val="9"/>
        <rFont val="Arial"/>
        <family val="2"/>
      </rPr>
      <t>ption</t>
    </r>
  </si>
  <si>
    <t>Antwort bzw. Bieterangaben</t>
  </si>
  <si>
    <t>..</t>
  </si>
  <si>
    <t>Zielantwort
bzw.
Punkte</t>
  </si>
  <si>
    <t>Erläuterung</t>
  </si>
  <si>
    <t>Wertung
Faktor</t>
  </si>
  <si>
    <t>erreichte Punkte des Bieters ungewichtet</t>
  </si>
  <si>
    <t>max. er-reichbares Ergebnis</t>
  </si>
  <si>
    <t>erreichtes Ergebnis des Bieters</t>
  </si>
  <si>
    <t>Ja/Nein</t>
  </si>
  <si>
    <t>M</t>
  </si>
  <si>
    <t>Ja</t>
  </si>
  <si>
    <t>Die Antwort "Nein" führt zum Ausschluss des Angebotes</t>
  </si>
  <si>
    <t>--</t>
  </si>
  <si>
    <t>Bezeichnung, Modellreihe, Typ, Artikelnummer</t>
  </si>
  <si>
    <t>1</t>
  </si>
  <si>
    <t>2</t>
  </si>
  <si>
    <t>3</t>
  </si>
  <si>
    <t>4</t>
  </si>
  <si>
    <t>5</t>
  </si>
  <si>
    <t>6</t>
  </si>
  <si>
    <t>7</t>
  </si>
  <si>
    <t>8</t>
  </si>
  <si>
    <t>9</t>
  </si>
  <si>
    <t>10</t>
  </si>
  <si>
    <t>11</t>
  </si>
  <si>
    <t>12</t>
  </si>
  <si>
    <t>15</t>
  </si>
  <si>
    <t>16</t>
  </si>
  <si>
    <t>17</t>
  </si>
  <si>
    <t>21</t>
  </si>
  <si>
    <t>22</t>
  </si>
  <si>
    <t>Gesamtpreis, netto</t>
  </si>
  <si>
    <t>Gesamtpreis, brutto</t>
  </si>
  <si>
    <t>Stempel, Unterschrift Bieter</t>
  </si>
  <si>
    <t>1.1</t>
  </si>
  <si>
    <t>1.2</t>
  </si>
  <si>
    <t>1.3</t>
  </si>
  <si>
    <t>1.4</t>
  </si>
  <si>
    <t>2.1</t>
  </si>
  <si>
    <t>2.2</t>
  </si>
  <si>
    <t>2.3</t>
  </si>
  <si>
    <t>2.4</t>
  </si>
  <si>
    <t>W</t>
  </si>
  <si>
    <t>3.1</t>
  </si>
  <si>
    <t>3.2</t>
  </si>
  <si>
    <t>3.3</t>
  </si>
  <si>
    <t>3.4</t>
  </si>
  <si>
    <t>1.5</t>
  </si>
  <si>
    <t>18</t>
  </si>
  <si>
    <t>4.1</t>
  </si>
  <si>
    <t>4.2</t>
  </si>
  <si>
    <t>3.3.3</t>
  </si>
  <si>
    <t>4.3</t>
  </si>
  <si>
    <t>19</t>
  </si>
  <si>
    <t>6.1</t>
  </si>
  <si>
    <t>5.1</t>
  </si>
  <si>
    <t>6.2</t>
  </si>
  <si>
    <t>6.3</t>
  </si>
  <si>
    <t>6.4</t>
  </si>
  <si>
    <t>6.5</t>
  </si>
  <si>
    <t>6.6</t>
  </si>
  <si>
    <t>6.7</t>
  </si>
  <si>
    <t>5.2</t>
  </si>
  <si>
    <t>5.3</t>
  </si>
  <si>
    <t>5.4</t>
  </si>
  <si>
    <t>5.5</t>
  </si>
  <si>
    <t>5.6</t>
  </si>
  <si>
    <t>6.8</t>
  </si>
  <si>
    <t>5.11</t>
  </si>
  <si>
    <t>4.3.1</t>
  </si>
  <si>
    <t>6.9</t>
  </si>
  <si>
    <t>6.10</t>
  </si>
  <si>
    <t>6.11</t>
  </si>
  <si>
    <t>6.12</t>
  </si>
  <si>
    <t>LV Nr.</t>
  </si>
  <si>
    <t>20</t>
  </si>
  <si>
    <t>zzgl. MwSt. von derzeit 19 %</t>
  </si>
  <si>
    <r>
      <t xml:space="preserve">Wertung der LV-Daten
</t>
    </r>
    <r>
      <rPr>
        <b/>
        <sz val="11"/>
        <color rgb="FFFFFFFF"/>
        <rFont val="Arial"/>
        <family val="2"/>
      </rPr>
      <t>Eintragungen nur durch den Auftraggeber!</t>
    </r>
    <r>
      <rPr>
        <b/>
        <sz val="12"/>
        <color rgb="FFFFFFFF"/>
        <rFont val="Arial"/>
        <family val="2"/>
      </rPr>
      <t xml:space="preserve">
</t>
    </r>
    <r>
      <rPr>
        <b/>
        <sz val="11"/>
        <color rgb="FFFFFFFF"/>
        <rFont val="Arial"/>
        <family val="2"/>
      </rPr>
      <t>Bieterangaben sind nur in Spalte E vorzunehmen oder separat beizufügen!</t>
    </r>
  </si>
  <si>
    <t>Funktionsstemme</t>
  </si>
  <si>
    <t>Beinpresse</t>
  </si>
  <si>
    <t>Fixierte Kopfablage</t>
  </si>
  <si>
    <t>Haltegriffe zur Erleichterung von Ein- und Ausstieg</t>
  </si>
  <si>
    <t>Haltegriffe zur Erleichterung des Ein- und Ausstiegs</t>
  </si>
  <si>
    <t>Ab- /Adduktor - Kombigerät</t>
  </si>
  <si>
    <t>Abstellmöglichkeit für die Sicherung der Fußsohle</t>
  </si>
  <si>
    <t>Vorrangiger Muskeleinsatz für folgende Muskelgruppe gewährleistet:
Abduktoren
- Mittlerer Gesäßmuskel (Musculus glutaeus medius)
- Schenkelbindenspanner (Tensor fascia latae)
Adduktoren
- Kamm-Muskel (Musculus pectineus)
- Langer, großer und kurzer Schenkelanzieher (Musculus adductor longus, magnus, brevis)
- Schlanker Muskel (Musculus gracilis)</t>
  </si>
  <si>
    <t>4.4</t>
  </si>
  <si>
    <t>4.5</t>
  </si>
  <si>
    <t>4.6</t>
  </si>
  <si>
    <t>Beinbeuger / -strecker - Kombigerät</t>
  </si>
  <si>
    <t>Sitzabstand aus der Trainingsstartposition entsprechend dem physiologischen Drehpunkt des Kniegelenks einstellbar</t>
  </si>
  <si>
    <t>Unterschenkelpolster vertikal mit Skalierung verstellbar</t>
  </si>
  <si>
    <t>Vorrangiger Muskeleinsatz für folgende Muskelgruppe gewährleistet:
hintere Beinmuskulatur
- Zweiköpfiger Schenkelmuskel (Musculus biceps femoris)
- Halbsehnenmuskel (Musculus semitendinosus)
- Plattensehenenmuskel (Musculus semimembranosus)
- Zwillingswadenmuskel (Musculus gastrocnemius)
vordere Beinmuskulatur
- Gerader Oberschenkelmuskel (Musculus rectus femoris)
- Innerer, mittlerer und äußerer Schenkelmuskel (Musculus vastus medialis, intermedius, lateralis)</t>
  </si>
  <si>
    <t>Butterfly /- reverse - Kombigerät</t>
  </si>
  <si>
    <t>Verschiedene Positionierungen der Griffhöhe entsprechend der Nutzergröße</t>
  </si>
  <si>
    <t>Training im vollen Bewegungsumfang (Full Range of Motion, ROM) möglich</t>
  </si>
  <si>
    <t>Mindesthöhe: 50 cm, höhenverstellbar</t>
  </si>
  <si>
    <t>Schulterblattfixator / Stützstemme - Kombigerät</t>
  </si>
  <si>
    <t>Verschiedene Griffpositionen möglich</t>
  </si>
  <si>
    <t>Vorrangiger Muskeleinsatz für folgende Muskelgruppe gewährleistet:
Armstreckmuskulatur
- Dreiköpfiger Oberarmmuskel (Musculus trizeps brachii)
- Deltamuskel (Musculus deltoideus)
- Breiter Rückenmuskel (Musculus latissimus dorsi)
- Brustmuskel (Musculus pectoralis)
Armzugmuskulatur
- Musculus serratus anterior
- Musculus trapezius – Pars transversa und ascendens
- Mm. rhomboidei
- Musculus levator scapulae
- Rotatorenmanschette</t>
  </si>
  <si>
    <t>Rumpf-Rotator</t>
  </si>
  <si>
    <t>Startwinkel aus der Trainingsposition für den Nutzer ablesbar</t>
  </si>
  <si>
    <t>Mindesthöhe: 50 cm</t>
  </si>
  <si>
    <t>Vorrangiger Muskeleinsatz für folgende Muskelgruppe gewährleistet:
Bauch- /Rumpf- u. Rückenmuskulatur
- Gerader Bauchmuskel (Musculus rectus abdominis)
- Innerer und äußerer schräger Bauchmuskel (Musculus obliquus internus et externus)
- Rückenstreckmuskulatur (Musculus erector spinae)</t>
  </si>
  <si>
    <t>7.1</t>
  </si>
  <si>
    <t>7.2</t>
  </si>
  <si>
    <t>7.3</t>
  </si>
  <si>
    <t>7.4</t>
  </si>
  <si>
    <t>7.5</t>
  </si>
  <si>
    <t>7.11</t>
  </si>
  <si>
    <t>Lateralflexator</t>
  </si>
  <si>
    <t>Vorrangiger Muskeleinsatz für folgende Muskelgruppe gewährleistet:
Rumpf- u. Lendenmuskulatur
- Quadratischer Lendenmuskel (Musculus quadratus lumborum)
- Seitliche schräge Bauchmuskulatur (Musculus obliquus internus et externus abdominis)
- Autochthone Rückenmuskulatur</t>
  </si>
  <si>
    <t>8.1</t>
  </si>
  <si>
    <t>8.2</t>
  </si>
  <si>
    <t>8.3</t>
  </si>
  <si>
    <t>8.4</t>
  </si>
  <si>
    <t>8.5</t>
  </si>
  <si>
    <t>Vorrangiger Muskeleinsatz für folgende Muskelgruppe gewährleistet:
Rückenstreckmuskulatur
- Gesamte Rückenstreckmuskulatur (Musculus erector spinae lumbalis und thoracalis)
- Großer Gesäßmuskel (Musculus glutaeus maximus)
Bauchmuskulatur
- Gesamte gerade Bauchmuskulatur (Musculus rectus abdominis)</t>
  </si>
  <si>
    <t>Seilzug vertikal / Latzug</t>
  </si>
  <si>
    <t>Latzugstange inklusive</t>
  </si>
  <si>
    <t>Befestigung über Wandmontage</t>
  </si>
  <si>
    <t>Vorrangiger Muskeleinsatz für folgende Muskelgruppe gewährleistet:
- Ganzkörpermuskulatur mit Fokus auf Oberkörper</t>
  </si>
  <si>
    <t>9.1</t>
  </si>
  <si>
    <t>9.2</t>
  </si>
  <si>
    <t>9.3</t>
  </si>
  <si>
    <t>9.4</t>
  </si>
  <si>
    <t>9.5</t>
  </si>
  <si>
    <t>10.1</t>
  </si>
  <si>
    <t>10.2</t>
  </si>
  <si>
    <t>10.3</t>
  </si>
  <si>
    <t>10.4</t>
  </si>
  <si>
    <t>Seilzug</t>
  </si>
  <si>
    <t>Öse zum Anbringen von Trainingszubehör mittels Karabiner vorhanden</t>
  </si>
  <si>
    <t>Vorrangiger Muskeleinsatz für folgende Muskelgruppe gewährleistet:
- Ganzkörpermuskulatur</t>
  </si>
  <si>
    <t>Seilzug für Hüftextension</t>
  </si>
  <si>
    <t>11.1</t>
  </si>
  <si>
    <t>11.2</t>
  </si>
  <si>
    <t>11.3</t>
  </si>
  <si>
    <t>11.4</t>
  </si>
  <si>
    <t>11.5</t>
  </si>
  <si>
    <t>11.6</t>
  </si>
  <si>
    <t>Vorrangiger Muskeleinsatz für folgende Muskelgruppe gewährleistet:
- Ganzkörpermuskulatur mit Fokus auf untere Extremität, insbesondere Hüftextension</t>
  </si>
  <si>
    <t>Skalierungsbeschriftungen sind abriebfest und farblich abgesetzt</t>
  </si>
  <si>
    <t>Knäufe, Hebel u. Griffe zur Positionierungs- u. Gewichtseinstellung sind farblich auffällig abgegrenzt.</t>
  </si>
  <si>
    <t>Übertragung der Kraft mittels Bandsystem</t>
  </si>
  <si>
    <t>Trainingsform bei Kombigeräten = konzentrisch - exzentrisch in beide Trainingsrichtungen</t>
  </si>
  <si>
    <t>Trainingsform bei Singlegeräten = konzentrisch - exzentrisch</t>
  </si>
  <si>
    <t>Patientenzugang</t>
  </si>
  <si>
    <t>Geräteeinstellung</t>
  </si>
  <si>
    <t>Ausstattungsmerkmale</t>
  </si>
  <si>
    <t>Muskelgruppen</t>
  </si>
  <si>
    <t>3.11</t>
  </si>
  <si>
    <t>3.12</t>
  </si>
  <si>
    <t>Sitzhöhe</t>
  </si>
  <si>
    <t>Gewichte und Abstufung</t>
  </si>
  <si>
    <t>4.11</t>
  </si>
  <si>
    <t>Zubehör</t>
  </si>
  <si>
    <t>zusätzl. Installationsanforderung</t>
  </si>
  <si>
    <t>12.1</t>
  </si>
  <si>
    <t>12.2</t>
  </si>
  <si>
    <t>12.3</t>
  </si>
  <si>
    <t>12.4</t>
  </si>
  <si>
    <t>Allgemein</t>
  </si>
  <si>
    <t>Basisanforderungen</t>
  </si>
  <si>
    <t>Gesetzlich / Normativ</t>
  </si>
  <si>
    <t>Hygiene</t>
  </si>
  <si>
    <t>Konstruktion / Oberfläche</t>
  </si>
  <si>
    <t>Knäufe, Hebel u. Griffe</t>
  </si>
  <si>
    <t>Farbe / Beschriftungen</t>
  </si>
  <si>
    <t>Trainingsart /- Form</t>
  </si>
  <si>
    <t>Messtechnik und Sensorik im Gerätekorpus integriert</t>
  </si>
  <si>
    <t>Gewichtsanzeige mittels Lasersensorik</t>
  </si>
  <si>
    <t>Messwerte u. Trainingsergebnisse</t>
  </si>
  <si>
    <t>Monitor / Display</t>
  </si>
  <si>
    <t>Nutzeridentifikation via RFID</t>
  </si>
  <si>
    <t>Nutzerpositionierung</t>
  </si>
  <si>
    <t xml:space="preserve">Gewichtseinstellung </t>
  </si>
  <si>
    <t>Bewegungsrichtung</t>
  </si>
  <si>
    <t>Biofeedbackkurve mit Angabe der Bewegungsgeschwindigkeit</t>
  </si>
  <si>
    <t>Pausen</t>
  </si>
  <si>
    <t>Trainingssätze</t>
  </si>
  <si>
    <t>Trainingsauswertung für Nutzer</t>
  </si>
  <si>
    <t>1.11</t>
  </si>
  <si>
    <t>1.6</t>
  </si>
  <si>
    <t>1.7</t>
  </si>
  <si>
    <t>1.8</t>
  </si>
  <si>
    <t>1.9</t>
  </si>
  <si>
    <t>1.10</t>
  </si>
  <si>
    <t>1.10.1</t>
  </si>
  <si>
    <t>13.1</t>
  </si>
  <si>
    <t>13.2</t>
  </si>
  <si>
    <t>13.3</t>
  </si>
  <si>
    <t>13.4</t>
  </si>
  <si>
    <t>13.5</t>
  </si>
  <si>
    <t>Service</t>
  </si>
  <si>
    <t>Reaktionszeit</t>
  </si>
  <si>
    <t>Die Zugänglichkeit der Gewichtseinstellung ist aus der Trainingsstartposition möglich</t>
  </si>
  <si>
    <t>Farbdisplay</t>
  </si>
  <si>
    <t>14.1</t>
  </si>
  <si>
    <t>14.2</t>
  </si>
  <si>
    <t>14.3</t>
  </si>
  <si>
    <t>14.4</t>
  </si>
  <si>
    <t>14.5</t>
  </si>
  <si>
    <t>Die zu liefernden Geräte sind für den Einsatz in der medizinischen Trainingstherapie, im kardiovaskulären Training (insbesondere Laufband- und Ergometertraining), in der Physiotherapie, Rehabilitation, Prävention sowie im Spitzensport im Krankenhausumfeld (insbesondere in Rehabilitationseinrichtungen) vorgesehen und für den Dauerbetrieb unter klinischen Bedingungen geeignet.</t>
  </si>
  <si>
    <t>Die angebotenen Geräte sind nach den Grundsätzen des Hygienic Design für den klinischen Einsatz konstruiert. Alle patientennahen Oberflächen (Polster, Griffe, Rahmen, Displays) sind porenfrei, schweißresistent und nachweislich beständig gegenüber VAH-gelisteten Flächendesinfektionsmitteln. Der Hersteller stellt für alle Komponenten validierte Reinigungs- und Desinfektionsanweisungen gemäß den geltenden Anforderungen an die Aufbereitung von Medizinprodukten zur Verfügung.</t>
  </si>
  <si>
    <t>Die Einhaltung sämtlicher geforderter Eigenschaften sowie der genannten Normen und regulatorischen Anforderungen ist durch geeignete, prüffähige Unterlagen nachzuweisen. Als Nachweise werden insbesondere akzeptiert: technische Datenblätter des Herstellers, gültige Konformitätserklärungen (z. B. EU-Konformitätserklärung), Zertifikate akkreditierter Prüfstellen (z. B. CE-Kennzeichnung mit Benannter Stelle, sofern zutreffend) sowie Prüfberichte. 
Die Unterlagen müssen eindeutig dem angebotenen Produkt zugeordnet werden können und die Erfüllung der jeweiligen Anforderung konkret belegen. Der Auftraggeber behält sich vor, im Rahmen der Angebotsprüfung ergänzende Nachweise oder Klarstellungen anzufordern. Unvollständige oder nicht eindeutige Nachweise können zum Ausschluss des Angebots führen.</t>
  </si>
  <si>
    <t>Anbindung</t>
  </si>
  <si>
    <t>Bedienung</t>
  </si>
  <si>
    <t xml:space="preserve">Anbindung an die Gerätesoftware einheitlich für alle Gerätetypen </t>
  </si>
  <si>
    <t xml:space="preserve">identische Softwareanbindung in die Trainingssoftware einheitlich für alle Gerätetypen </t>
  </si>
  <si>
    <t>Datenübertragung einheitlich für alle Gerätetypen</t>
  </si>
  <si>
    <t>Laufband</t>
  </si>
  <si>
    <t>Einstiegshöhe max. 28 cm</t>
  </si>
  <si>
    <t>Stabile Haltegriffe beidseitig und durchgehend über die gesamte Länge der Lauffläche</t>
  </si>
  <si>
    <t>Antrieb</t>
  </si>
  <si>
    <t>Laufflächen-Eigenschaften</t>
  </si>
  <si>
    <t xml:space="preserve">Trainingsprogramme </t>
  </si>
  <si>
    <t>Sicherheit</t>
  </si>
  <si>
    <t xml:space="preserve">rutschhemmend </t>
  </si>
  <si>
    <t xml:space="preserve">federnder Boden - für gelenkschonendes Laufen </t>
  </si>
  <si>
    <t xml:space="preserve">Lammellenlauffläche - zahnriemengeführt </t>
  </si>
  <si>
    <t>Schnellstart</t>
  </si>
  <si>
    <t>Zeit-Training</t>
  </si>
  <si>
    <t>Puls-Training</t>
  </si>
  <si>
    <t>Programme neigungs-oder geschwindigkeitgesteuert</t>
  </si>
  <si>
    <t>mind. 7 Zoll</t>
  </si>
  <si>
    <t>Lautsprecher für Biofeedback</t>
  </si>
  <si>
    <t>Authentifizierungsschnittstellen</t>
  </si>
  <si>
    <t>RFID</t>
  </si>
  <si>
    <t>Bluetooth®</t>
  </si>
  <si>
    <t>NFC</t>
  </si>
  <si>
    <t>&lt; 75 dB (A)</t>
  </si>
  <si>
    <t xml:space="preserve">Herzfrequenzmessung </t>
  </si>
  <si>
    <t>Not-Aus-Schalter zur physikalischen Trennung der Stromzufuhr über Leine mit Magnet und Clip</t>
  </si>
  <si>
    <t>Bediensprache mind. Deutsch und Englisch</t>
  </si>
  <si>
    <t>2.5</t>
  </si>
  <si>
    <t>2.6</t>
  </si>
  <si>
    <t>Fahrradergometer (Diagnostik)</t>
  </si>
  <si>
    <t>Sattelverstellung</t>
  </si>
  <si>
    <t xml:space="preserve">Pedalabstand Q-Faktor </t>
  </si>
  <si>
    <t>max. 18cm</t>
  </si>
  <si>
    <t>intiutiv und benutzerfreundlich</t>
  </si>
  <si>
    <t>Griffverstellung</t>
  </si>
  <si>
    <t xml:space="preserve">keine - Griff ist für Nutzer unverstellbar </t>
  </si>
  <si>
    <t xml:space="preserve">Tretkurbelverkürzung </t>
  </si>
  <si>
    <t>Bereich: 55 mm bis 175 mm Kurbellänge</t>
  </si>
  <si>
    <t>Bremssystem</t>
  </si>
  <si>
    <t>HBS-Bremssystem (Hybrid-Bremssystem)</t>
  </si>
  <si>
    <t>generatorische Wirbelstrombremse</t>
  </si>
  <si>
    <t xml:space="preserve">netzunabhängig, keine externe Stromversorgung, z.B. Schuko o.ä. </t>
  </si>
  <si>
    <t>Belastungsbereich</t>
  </si>
  <si>
    <t>Programme geschwindigkeitgesteuert</t>
  </si>
  <si>
    <t>Isokintetisches Training</t>
  </si>
  <si>
    <t>Intervalltraining</t>
  </si>
  <si>
    <t>Training nach Kalorien</t>
  </si>
  <si>
    <t>Hügeltraining</t>
  </si>
  <si>
    <t>Streckentraining</t>
  </si>
  <si>
    <t>Balancetraining des rechten und linken Beins</t>
  </si>
  <si>
    <t>Symmetrietraining</t>
  </si>
  <si>
    <t>Gamifikation-Programme mit Anzeige im Display</t>
  </si>
  <si>
    <t>Watt-Programm: Steigerung und Senkung der Belastung in 1 Watt-Schritten</t>
  </si>
  <si>
    <t xml:space="preserve">drehzahlunabhänginge und drehzahlabhängige Belastungssteuerung </t>
  </si>
  <si>
    <t>IPN</t>
  </si>
  <si>
    <t>PWC</t>
  </si>
  <si>
    <t>Astrand</t>
  </si>
  <si>
    <t>Laktat</t>
  </si>
  <si>
    <t>Conconi</t>
  </si>
  <si>
    <t xml:space="preserve">Kraftverteilung am Pedal (rechte / linke Seite) </t>
  </si>
  <si>
    <t xml:space="preserve">Messung der Pedal-Kraftverteilung zwischen rechten und linken Körperseiten inkl. Anzeige im Display </t>
  </si>
  <si>
    <t>3.5</t>
  </si>
  <si>
    <t>3.6</t>
  </si>
  <si>
    <t>3.7</t>
  </si>
  <si>
    <t>3.8</t>
  </si>
  <si>
    <t>3.10</t>
  </si>
  <si>
    <t>3.13</t>
  </si>
  <si>
    <t>3.1.1</t>
  </si>
  <si>
    <t>3.1.2</t>
  </si>
  <si>
    <t>3.1.3</t>
  </si>
  <si>
    <t>3.2.1</t>
  </si>
  <si>
    <t>3.2.2</t>
  </si>
  <si>
    <t>3.2.3</t>
  </si>
  <si>
    <t>3.3.1</t>
  </si>
  <si>
    <t>3.4.1</t>
  </si>
  <si>
    <t>3.5.1</t>
  </si>
  <si>
    <t>3.5.2</t>
  </si>
  <si>
    <t>3.5.3</t>
  </si>
  <si>
    <t>3.6.1</t>
  </si>
  <si>
    <t>3.6.2</t>
  </si>
  <si>
    <t>3.7.1</t>
  </si>
  <si>
    <t>3.8.1</t>
  </si>
  <si>
    <t>3.10.1</t>
  </si>
  <si>
    <t>3.10.2</t>
  </si>
  <si>
    <t>3.11.1</t>
  </si>
  <si>
    <t>3.12.1</t>
  </si>
  <si>
    <t>3.13.1</t>
  </si>
  <si>
    <t>1.1.1</t>
  </si>
  <si>
    <t>1.1.2</t>
  </si>
  <si>
    <t>1.2.1</t>
  </si>
  <si>
    <t>1.2.2</t>
  </si>
  <si>
    <t>1.3.1</t>
  </si>
  <si>
    <t>1.11.1</t>
  </si>
  <si>
    <t>1.11.2</t>
  </si>
  <si>
    <t>2.1.1</t>
  </si>
  <si>
    <t>2.1.2</t>
  </si>
  <si>
    <t>2.2.1</t>
  </si>
  <si>
    <t>2.2.2</t>
  </si>
  <si>
    <t>2.3.1</t>
  </si>
  <si>
    <t>2.3.2</t>
  </si>
  <si>
    <t>2.3.3</t>
  </si>
  <si>
    <t>2.3.4</t>
  </si>
  <si>
    <t>2.3.5</t>
  </si>
  <si>
    <t>2.3.6</t>
  </si>
  <si>
    <t>2.3.7</t>
  </si>
  <si>
    <t>2.3.8</t>
  </si>
  <si>
    <t>2.3.9</t>
  </si>
  <si>
    <t>2.4.1</t>
  </si>
  <si>
    <t>2.4.2</t>
  </si>
  <si>
    <t>2.5.1</t>
  </si>
  <si>
    <t>2.6.1</t>
  </si>
  <si>
    <t>Fahrradergometer (Training)</t>
  </si>
  <si>
    <t>4.7</t>
  </si>
  <si>
    <t>4.8</t>
  </si>
  <si>
    <t>4.10</t>
  </si>
  <si>
    <t>4.1.1</t>
  </si>
  <si>
    <t>4.1.2</t>
  </si>
  <si>
    <t>4.1.3</t>
  </si>
  <si>
    <t>4.2.1</t>
  </si>
  <si>
    <t>4.2.2</t>
  </si>
  <si>
    <t>4.2.3</t>
  </si>
  <si>
    <t>4.4.1</t>
  </si>
  <si>
    <t>4.5.1</t>
  </si>
  <si>
    <t>4.5.2</t>
  </si>
  <si>
    <t>4.5.3</t>
  </si>
  <si>
    <t>4.6.1</t>
  </si>
  <si>
    <t>4.6.2</t>
  </si>
  <si>
    <t>4.7.1</t>
  </si>
  <si>
    <t>4.8.1</t>
  </si>
  <si>
    <t>4.10.1</t>
  </si>
  <si>
    <t>4.11.1</t>
  </si>
  <si>
    <t>Comfortergometer</t>
  </si>
  <si>
    <t>Sitzverstellung</t>
  </si>
  <si>
    <t xml:space="preserve">Verstellhebel für horizontale Sitzposition einhändig erreichbar und bedienbar </t>
  </si>
  <si>
    <t xml:space="preserve">Handgriffe an Sitz für sicheren Auf-und Abstieg ggf. Transfer aus Rollstuhl oder zur Sicherung der Körperhaltung während des Trainings </t>
  </si>
  <si>
    <t xml:space="preserve">Handgriffe quer an "Lenkerrohr" für sicheren Auf-und Abstieg oder zur Sicherung der Körperhaltung während des Trainings </t>
  </si>
  <si>
    <t>Transport</t>
  </si>
  <si>
    <t xml:space="preserve">ohne integrierte Transportrollen  </t>
  </si>
  <si>
    <t>5.1.1</t>
  </si>
  <si>
    <t>5.1.2</t>
  </si>
  <si>
    <t>5.2.1</t>
  </si>
  <si>
    <t>5.2.2</t>
  </si>
  <si>
    <t>5.2.3</t>
  </si>
  <si>
    <t>5.3.1</t>
  </si>
  <si>
    <t>5.3.2</t>
  </si>
  <si>
    <t>5.4.1</t>
  </si>
  <si>
    <t>5.5.1</t>
  </si>
  <si>
    <t>5.6.1</t>
  </si>
  <si>
    <t>5.6.2</t>
  </si>
  <si>
    <t>5.7</t>
  </si>
  <si>
    <t>5.7.1</t>
  </si>
  <si>
    <t>5.8</t>
  </si>
  <si>
    <t>5.8.1</t>
  </si>
  <si>
    <t>5.10</t>
  </si>
  <si>
    <t>5.10.1</t>
  </si>
  <si>
    <t>5.11.1</t>
  </si>
  <si>
    <t>5.12</t>
  </si>
  <si>
    <t>5.12.1</t>
  </si>
  <si>
    <t>Armergometer  / Oberkörperergometer</t>
  </si>
  <si>
    <t xml:space="preserve">rollstuhlgerecht </t>
  </si>
  <si>
    <t xml:space="preserve">barrierefreier Einstieg </t>
  </si>
  <si>
    <t>Sitz des Armergometers/ Oberkörperergometers entnehmbar, z.B. zur Positionierung eines Rollstuhls</t>
  </si>
  <si>
    <t>Trainigsposition</t>
  </si>
  <si>
    <t xml:space="preserve">sitzend </t>
  </si>
  <si>
    <t>stehend</t>
  </si>
  <si>
    <t xml:space="preserve">Trainingsposition der Kurbel </t>
  </si>
  <si>
    <t xml:space="preserve">Trainingsrichtung </t>
  </si>
  <si>
    <t>rückwärts</t>
  </si>
  <si>
    <t xml:space="preserve">vorwärts </t>
  </si>
  <si>
    <t xml:space="preserve">Griffe </t>
  </si>
  <si>
    <t>6.1.1</t>
  </si>
  <si>
    <t>6.1.2</t>
  </si>
  <si>
    <t>6.2.1</t>
  </si>
  <si>
    <t>6.2.2</t>
  </si>
  <si>
    <t>6.3.1</t>
  </si>
  <si>
    <t>6.3.2</t>
  </si>
  <si>
    <t>6.3.3</t>
  </si>
  <si>
    <t>6.3.4</t>
  </si>
  <si>
    <t>6.4.1</t>
  </si>
  <si>
    <t>6.4.2</t>
  </si>
  <si>
    <t>6.5.1</t>
  </si>
  <si>
    <t>6.5.2</t>
  </si>
  <si>
    <t>6.6.1</t>
  </si>
  <si>
    <t>6.6.2</t>
  </si>
  <si>
    <t>6.7.1</t>
  </si>
  <si>
    <t>6.7.2</t>
  </si>
  <si>
    <t>6.8.1</t>
  </si>
  <si>
    <t>6.8.2</t>
  </si>
  <si>
    <t>6.9.1</t>
  </si>
  <si>
    <t>6.9.2</t>
  </si>
  <si>
    <t>6.10.1</t>
  </si>
  <si>
    <t>6.10.2</t>
  </si>
  <si>
    <t>6.11.1</t>
  </si>
  <si>
    <t>6.11.2</t>
  </si>
  <si>
    <t>6.12.1</t>
  </si>
  <si>
    <t>Crosswalker</t>
  </si>
  <si>
    <t>Einstiegshöhe max. 18 cm</t>
  </si>
  <si>
    <t>Fußpedale</t>
  </si>
  <si>
    <t>rutschhemmend</t>
  </si>
  <si>
    <t>Schrittlänge</t>
  </si>
  <si>
    <t>7.1.1</t>
  </si>
  <si>
    <t>7.2.2</t>
  </si>
  <si>
    <t>7.3.1</t>
  </si>
  <si>
    <t>7.3.2</t>
  </si>
  <si>
    <t>7.4.1</t>
  </si>
  <si>
    <t>7.5.1</t>
  </si>
  <si>
    <t>7.6</t>
  </si>
  <si>
    <t>7.6.1</t>
  </si>
  <si>
    <t>7.6.2</t>
  </si>
  <si>
    <t>7.8</t>
  </si>
  <si>
    <t>7.8.1</t>
  </si>
  <si>
    <t>7.9</t>
  </si>
  <si>
    <t>7.9.1</t>
  </si>
  <si>
    <t>7.11.1</t>
  </si>
  <si>
    <t>Zubehör - Tretkurbelverkürzung für Ergometer</t>
  </si>
  <si>
    <t>1.4.1</t>
  </si>
  <si>
    <t>1.4.2</t>
  </si>
  <si>
    <t>1.4.3</t>
  </si>
  <si>
    <t>1.5.1</t>
  </si>
  <si>
    <t>1.5.2</t>
  </si>
  <si>
    <t>1.5.3</t>
  </si>
  <si>
    <t>1.6.1</t>
  </si>
  <si>
    <t>1.6.2</t>
  </si>
  <si>
    <t>1.6.3</t>
  </si>
  <si>
    <t>1.7.1</t>
  </si>
  <si>
    <t>1.7.2</t>
  </si>
  <si>
    <t>1.7.3</t>
  </si>
  <si>
    <t>1.8.1</t>
  </si>
  <si>
    <t>1.8.2</t>
  </si>
  <si>
    <t>1.8.3</t>
  </si>
  <si>
    <t>1.9.1</t>
  </si>
  <si>
    <t>1.9.2</t>
  </si>
  <si>
    <t>1.11.3</t>
  </si>
  <si>
    <t>1.11.4</t>
  </si>
  <si>
    <t>1.11.5</t>
  </si>
  <si>
    <t>1.11.6</t>
  </si>
  <si>
    <t>1.11.7</t>
  </si>
  <si>
    <t>1.11.9</t>
  </si>
  <si>
    <t>1.11.10</t>
  </si>
  <si>
    <t>2.2.3</t>
  </si>
  <si>
    <t>2.2.4</t>
  </si>
  <si>
    <t>2.2.5</t>
  </si>
  <si>
    <t>2.2.6</t>
  </si>
  <si>
    <t>3.3.2</t>
  </si>
  <si>
    <t>6.2.3</t>
  </si>
  <si>
    <t>6.2.4</t>
  </si>
  <si>
    <t>6.2.5</t>
  </si>
  <si>
    <t>7.2.1</t>
  </si>
  <si>
    <t>8.1.1</t>
  </si>
  <si>
    <t>8.2.1</t>
  </si>
  <si>
    <t>8.2.2</t>
  </si>
  <si>
    <t>8.2.3</t>
  </si>
  <si>
    <t>8.2.4</t>
  </si>
  <si>
    <t>8.2.5</t>
  </si>
  <si>
    <t>8.3.1</t>
  </si>
  <si>
    <t>8.4.1</t>
  </si>
  <si>
    <t>8.5.1</t>
  </si>
  <si>
    <t>9.1.1</t>
  </si>
  <si>
    <t>9.2.1</t>
  </si>
  <si>
    <t>9.2.2</t>
  </si>
  <si>
    <t>9.2.3</t>
  </si>
  <si>
    <t>9.2.4</t>
  </si>
  <si>
    <t>9.3.1</t>
  </si>
  <si>
    <t>9.4.1</t>
  </si>
  <si>
    <t>9.5.1</t>
  </si>
  <si>
    <t>10.1.1</t>
  </si>
  <si>
    <t>10.2.1</t>
  </si>
  <si>
    <t>10.2.2</t>
  </si>
  <si>
    <t>10.2.3</t>
  </si>
  <si>
    <t>10.2.4</t>
  </si>
  <si>
    <t>10.3.1</t>
  </si>
  <si>
    <t>10.4.1</t>
  </si>
  <si>
    <t>11.1.1</t>
  </si>
  <si>
    <t>11.2.1</t>
  </si>
  <si>
    <t>11.2.2</t>
  </si>
  <si>
    <t>11.3.1</t>
  </si>
  <si>
    <t>11.4.1</t>
  </si>
  <si>
    <t>11.5.1</t>
  </si>
  <si>
    <t>11.6.1</t>
  </si>
  <si>
    <t>12.1.1</t>
  </si>
  <si>
    <t>12.2.2</t>
  </si>
  <si>
    <t>12.2.3</t>
  </si>
  <si>
    <t>12.2.4</t>
  </si>
  <si>
    <t>12.2.5</t>
  </si>
  <si>
    <t>12.3.1</t>
  </si>
  <si>
    <t>12.4.1</t>
  </si>
  <si>
    <t>13.1.1</t>
  </si>
  <si>
    <t>13.2.1</t>
  </si>
  <si>
    <t>13.2.2</t>
  </si>
  <si>
    <t>13.2.3</t>
  </si>
  <si>
    <t>13.2.4</t>
  </si>
  <si>
    <t>13.2.5</t>
  </si>
  <si>
    <t>13.3.1</t>
  </si>
  <si>
    <t>13.4.1</t>
  </si>
  <si>
    <t>13.5.1</t>
  </si>
  <si>
    <t>14.1.1</t>
  </si>
  <si>
    <t>14.2.1</t>
  </si>
  <si>
    <t>14.2.2</t>
  </si>
  <si>
    <t>14.3.1</t>
  </si>
  <si>
    <t>14.4.1</t>
  </si>
  <si>
    <t>14.5.1</t>
  </si>
  <si>
    <t>Nutzergruppe</t>
  </si>
  <si>
    <t>Anzeige / Beschriftung</t>
  </si>
  <si>
    <t xml:space="preserve">für Nutzer sichtbare Skalierung </t>
  </si>
  <si>
    <t>techn. Eigenschaften</t>
  </si>
  <si>
    <t>Zubehör -  Herzfreqenzmesser für Ergometer</t>
  </si>
  <si>
    <t>Applikation</t>
  </si>
  <si>
    <t xml:space="preserve">Übertragung von Herzfrequenzdaten an Software des Fahrradergometers </t>
  </si>
  <si>
    <t>Gößen M-XXL</t>
  </si>
  <si>
    <t>elastisch, verstellbares, textiles Armband</t>
  </si>
  <si>
    <t>kompatibel mit Software und Fahrradergometer - Diagnostik</t>
  </si>
  <si>
    <t xml:space="preserve">Testprogramme </t>
  </si>
  <si>
    <t xml:space="preserve">Ladevorgang </t>
  </si>
  <si>
    <t>8.3.2</t>
  </si>
  <si>
    <t>8.3.3</t>
  </si>
  <si>
    <t>8.3.4</t>
  </si>
  <si>
    <t>9.3.2</t>
  </si>
  <si>
    <t>9.3.3</t>
  </si>
  <si>
    <t>9.3.4</t>
  </si>
  <si>
    <t>9.3.5</t>
  </si>
  <si>
    <t>9.3.6</t>
  </si>
  <si>
    <t>9.3.7</t>
  </si>
  <si>
    <t>9.3.8</t>
  </si>
  <si>
    <t>9.3.9</t>
  </si>
  <si>
    <t>Geräteintegration</t>
  </si>
  <si>
    <t>Systemarchitektur &amp; Integration</t>
  </si>
  <si>
    <t>Systemkompatibilität</t>
  </si>
  <si>
    <t>Schnittstellen &amp; Datenintegration</t>
  </si>
  <si>
    <t>Export:</t>
  </si>
  <si>
    <t>Import:</t>
  </si>
  <si>
    <t>Trainingsdaten</t>
  </si>
  <si>
    <t>Standardschnittstellen</t>
  </si>
  <si>
    <t>HL7 ADT (IN)</t>
  </si>
  <si>
    <t>HL7 ORM (IN)</t>
  </si>
  <si>
    <t>HL7 MDM (OUT)</t>
  </si>
  <si>
    <t>Perspektivisch: HL7 FHIR</t>
  </si>
  <si>
    <t>Datenexport</t>
  </si>
  <si>
    <t>PDF-Export (Trainings- &amp; Testprotokolle)</t>
  </si>
  <si>
    <t>IT-Anforderungen</t>
  </si>
  <si>
    <t>Benutzeroberflächen &amp; Endgeräte</t>
  </si>
  <si>
    <t>Einheitliche Bedienlogik</t>
  </si>
  <si>
    <t>Anwendungen</t>
  </si>
  <si>
    <t>Anmelde-/Terminalsystem</t>
  </si>
  <si>
    <t>Nutzung eigener Hardware möglich</t>
  </si>
  <si>
    <t>Trainerapplikation</t>
  </si>
  <si>
    <t>Trainingssteuerung</t>
  </si>
  <si>
    <t>Übungskatalog</t>
  </si>
  <si>
    <t>Assessments &amp; Analysen</t>
  </si>
  <si>
    <t>Kommunikation &amp; Aktionen</t>
  </si>
  <si>
    <t>Rechtesystem</t>
  </si>
  <si>
    <t>Dokumentation &amp; Reporting</t>
  </si>
  <si>
    <t>Sprache</t>
  </si>
  <si>
    <t>Deutsch</t>
  </si>
  <si>
    <t>Englisch</t>
  </si>
  <si>
    <t>Patientenapplikation</t>
  </si>
  <si>
    <t>Trainingsdaten &amp; Monitoring</t>
  </si>
  <si>
    <t>Echtzeit-Datenübertragung</t>
  </si>
  <si>
    <t>Backup &amp; Betrieb</t>
  </si>
  <si>
    <t>Implementierung</t>
  </si>
  <si>
    <t>Abnahme</t>
  </si>
  <si>
    <t>Installation</t>
  </si>
  <si>
    <t>3.1.4</t>
  </si>
  <si>
    <t>3.1.5</t>
  </si>
  <si>
    <t>3.1.6</t>
  </si>
  <si>
    <t>3.2.4</t>
  </si>
  <si>
    <t>3.3.4</t>
  </si>
  <si>
    <t>4.1.4</t>
  </si>
  <si>
    <t>4.1.7</t>
  </si>
  <si>
    <t>5.3.3</t>
  </si>
  <si>
    <t>5.3.4</t>
  </si>
  <si>
    <t>5.3.5</t>
  </si>
  <si>
    <t>5.3.6</t>
  </si>
  <si>
    <t>5.3.7</t>
  </si>
  <si>
    <t>5.3.8</t>
  </si>
  <si>
    <t>6.12.2</t>
  </si>
  <si>
    <t>7.1.2</t>
  </si>
  <si>
    <t>7.1.3</t>
  </si>
  <si>
    <t>7.1.4</t>
  </si>
  <si>
    <t>7.1.5</t>
  </si>
  <si>
    <t>7.1.6</t>
  </si>
  <si>
    <t>7.1.7</t>
  </si>
  <si>
    <t>8.1.2</t>
  </si>
  <si>
    <t>8.1.3</t>
  </si>
  <si>
    <t>I</t>
  </si>
  <si>
    <t>Position</t>
  </si>
  <si>
    <t xml:space="preserve">Farbe / Beschriftungen einheitlich für alle Gerätetypen </t>
  </si>
  <si>
    <t>1.7.4</t>
  </si>
  <si>
    <t xml:space="preserve">Herzfrequenzmessung einheitlich für alle Gerätetypen </t>
  </si>
  <si>
    <t>Software</t>
  </si>
  <si>
    <t>Menge in Stück</t>
  </si>
  <si>
    <t xml:space="preserve">
</t>
  </si>
  <si>
    <t>Schulungen</t>
  </si>
  <si>
    <t>Vorbemerkung zum Bewertungsverfahren</t>
  </si>
  <si>
    <t>Allgemeine Informationen für den Bieter:</t>
  </si>
  <si>
    <t>Enthaltende Fragetypen im LV:</t>
  </si>
  <si>
    <t>Fragetyp</t>
  </si>
  <si>
    <t>Beschreibung</t>
  </si>
  <si>
    <t xml:space="preserve">
</t>
  </si>
  <si>
    <t xml:space="preserve">Leistungsverzeichnis
Leistung: 
Az: </t>
  </si>
  <si>
    <t>Wertungsmatrix</t>
  </si>
  <si>
    <t>NICHT VOM BIETER AUSZUFÜLLEN</t>
  </si>
  <si>
    <t>Bewertungskategorie</t>
  </si>
  <si>
    <t>Bieter 1</t>
  </si>
  <si>
    <t>Bieter 2</t>
  </si>
  <si>
    <t>Bieter 3</t>
  </si>
  <si>
    <t>Bieter 4</t>
  </si>
  <si>
    <t xml:space="preserve">Erläuterung </t>
  </si>
  <si>
    <t>Bewertungspunkte technische Qualität aus Leistungsverzeichnis</t>
  </si>
  <si>
    <t>Hier handelt es sich um Beispielzahlen!</t>
  </si>
  <si>
    <t>Das Verhältnis der vom Bieter ereichten Punktzahl zur maximalen Punktzahl geht in die abschließende Bewertung ein.</t>
  </si>
  <si>
    <t>Punktzahl</t>
  </si>
  <si>
    <t>Punktwert aus Verhältnis, ungewichtet</t>
  </si>
  <si>
    <t>Investitionskosten, netto</t>
  </si>
  <si>
    <t>Punktwert aus Verhältnis zum niedrigsten Angebot, ungewichtet</t>
  </si>
  <si>
    <t>Kategorie</t>
  </si>
  <si>
    <t>Gewichtung</t>
  </si>
  <si>
    <t>Punktewert</t>
  </si>
  <si>
    <t>Punktwert gewichtet</t>
  </si>
  <si>
    <t>Punktewert Leistungsverzeichnis</t>
  </si>
  <si>
    <t>Punktewert Investitionskosten</t>
  </si>
  <si>
    <t>Gesamtpunktzahl</t>
  </si>
  <si>
    <r>
      <rPr>
        <sz val="10"/>
        <color theme="0"/>
        <rFont val="Calibri"/>
        <family val="2"/>
      </rPr>
      <t>≙ 100</t>
    </r>
    <r>
      <rPr>
        <sz val="10"/>
        <color theme="0"/>
        <rFont val="Arial"/>
        <family val="2"/>
      </rPr>
      <t xml:space="preserve"> Pkt.</t>
    </r>
  </si>
  <si>
    <t>Rangfolge</t>
  </si>
  <si>
    <t>Maximal zu erreichende Punktzahl Kraftgeräte</t>
  </si>
  <si>
    <t>Maximal zu erreichende Punktzahl Cardio</t>
  </si>
  <si>
    <t>Maximal zu erreichende Punktzahl Software</t>
  </si>
  <si>
    <t>Erweiterte Erreichbarkeit</t>
  </si>
  <si>
    <t>Technischer Support</t>
  </si>
  <si>
    <t>Reaktions- und Instandsetzungszeiten</t>
  </si>
  <si>
    <t>Allgemeine Anforderungen</t>
  </si>
  <si>
    <t>Leistungsumfang und Dauer</t>
  </si>
  <si>
    <t>Abstimmung der Leistungen</t>
  </si>
  <si>
    <t>Personalanforderungen</t>
  </si>
  <si>
    <t>Servicemitarbeiter beherrschen die deutsche Sprache und sind explizit auf die angebotenen Geräte geschult.</t>
  </si>
  <si>
    <t>Serviceannahme und Support</t>
  </si>
  <si>
    <t>Störungsannahme (telefonisch)</t>
  </si>
  <si>
    <t>Erweitertes Training (Folgetraining) – Anwender</t>
  </si>
  <si>
    <t>9.2.5</t>
  </si>
  <si>
    <t>Ist die telefonische Annahme von Störungen ausserhalb der normalen Arbeitszeiten (Rund-um-die-Uhr 24/7) möglich? Wenn ja, bitte Telefonnummer angeben.</t>
  </si>
  <si>
    <t>Ist die Annahme von Störungen per E-Mail möglich? Wenn ja, bitte E-Mail Adresse angeben.</t>
  </si>
  <si>
    <t>Besteht die Möglichkeit Störungen per Online-Tool unabhängig von den normalen Arbeitszeiten zu übermitteln? Wenn ja, bitte Web-Adresse angeben</t>
  </si>
  <si>
    <t>[h]</t>
  </si>
  <si>
    <t>Leistungsverzeichnis medizinische Trainings- u. Therapiegeräte inkl. Software - "Kraftgeräte"</t>
  </si>
  <si>
    <t>Leistungsverzeichnis medizinische Trainings- u. Therapiegeräte inkl. Software - "Cardiogeräte"</t>
  </si>
  <si>
    <t>Leistungsverzeichnis medizinische Trainings- u. Therapiegeräte inkl. Software - "Service"</t>
  </si>
  <si>
    <t>Leistungsverzeichnis medizinische Trainings- u. Therapiegeräte inkl. Software - "Software"</t>
  </si>
  <si>
    <t>23</t>
  </si>
  <si>
    <t>Zwischensumme</t>
  </si>
  <si>
    <t>Gesamtkosten</t>
  </si>
  <si>
    <t>Ort, Datum</t>
  </si>
  <si>
    <t>Multipresse</t>
  </si>
  <si>
    <t>Sicherheitsbegrenzung/ Sicherheitsablage/ Fallsicherung der Hantelstange nach unten werkzeuglos einstellbar</t>
  </si>
  <si>
    <t>Gewichtsstange vertikal in mind. 10 Stufen arretierbar</t>
  </si>
  <si>
    <t>Mindesthöhe Führungsschiene ≥ 200 cm über Bodenniveau</t>
  </si>
  <si>
    <t>Ganzkörper kann trainiert werden</t>
  </si>
  <si>
    <t>14.2.3</t>
  </si>
  <si>
    <t>Schrägbank</t>
  </si>
  <si>
    <t>15.1</t>
  </si>
  <si>
    <t>15.1.1</t>
  </si>
  <si>
    <t>15.1.2</t>
  </si>
  <si>
    <t>16.1</t>
  </si>
  <si>
    <t>2,5 kg = 2x</t>
  </si>
  <si>
    <t>5 kg = 2x</t>
  </si>
  <si>
    <t>15 kg = 2x</t>
  </si>
  <si>
    <t>10 kg = 4x</t>
  </si>
  <si>
    <t>Hantelscheibenablage / - ständer</t>
  </si>
  <si>
    <t>Scheibenaufnahmen</t>
  </si>
  <si>
    <t>Belastbarkeit</t>
  </si>
  <si>
    <t>mind. 100 kg</t>
  </si>
  <si>
    <t>16.1.1</t>
  </si>
  <si>
    <t>16.1.2</t>
  </si>
  <si>
    <t>16.1.3</t>
  </si>
  <si>
    <t>16.1.4</t>
  </si>
  <si>
    <t>16.1.5</t>
  </si>
  <si>
    <t>17.1</t>
  </si>
  <si>
    <t>17.1.1</t>
  </si>
  <si>
    <t>17.2</t>
  </si>
  <si>
    <t>17.2.1</t>
  </si>
  <si>
    <t>17.3</t>
  </si>
  <si>
    <t>17.3.1</t>
  </si>
  <si>
    <t>Nutzerdaten (Name, Vorname)</t>
  </si>
  <si>
    <t>horizontale Schlittenverstellung aus der Trainingsposition einstellbar, mit Skalierung</t>
  </si>
  <si>
    <t>Schulterfixierung aus der Trainingsposition, an die Körpergröße anpassbar</t>
  </si>
  <si>
    <t>aus der Trainingspostion einstellbare Neigung der Fußplatte mit Skalierung</t>
  </si>
  <si>
    <t>Fußablage zur Möglichkeit zum einbeinigen Training</t>
  </si>
  <si>
    <t>Kraftübertragung über Bewegung der Liegesitzeinheit (Schlitten)</t>
  </si>
  <si>
    <t>Schulterfixierung an Nutzergröße anpassbar</t>
  </si>
  <si>
    <t>Trainingsschlitten mit Skalierung aus der Trainingsstartpostion horizontal einstellbar</t>
  </si>
  <si>
    <t>Kraftübertragung über Bewegung der Fußplatte</t>
  </si>
  <si>
    <t>3.2.5</t>
  </si>
  <si>
    <t>Gewichtsblock mit mind. 75 kg mit einer Feinabstufung von max. 2,5 kg</t>
  </si>
  <si>
    <t>einarmiges Training</t>
  </si>
  <si>
    <t>beidarmiges Training</t>
  </si>
  <si>
    <t>Polster zur Beinfixierung</t>
  </si>
  <si>
    <t>Startwinkel in ≤ 5° Abstufungen mit Skalierung aus der Trainingsstartposition einstellbar</t>
  </si>
  <si>
    <t>Wechsel der Trainingsseite aus der Sitzposition</t>
  </si>
  <si>
    <t>Geräteeinstellungen aus der Trainingsstartposition einsehbar</t>
  </si>
  <si>
    <t>Trainingsarme aus der Trainingsstartposition auf die Nutzergröße einstellbar</t>
  </si>
  <si>
    <t>aus der Trainingsposition Wechsel der Trainingsseite möglich</t>
  </si>
  <si>
    <t>Rückenstrecker/ -beuger Kombigerät</t>
  </si>
  <si>
    <t xml:space="preserve">Trainingsstartpostion in ≤ 5° Neigungswinkel mit Skalierung aus der Sitzposition einstellbar </t>
  </si>
  <si>
    <t>integrierte Lordosestütze</t>
  </si>
  <si>
    <t>Öse vorhanden zum Anbringen der jeweiligen Trainingsausstattungen mit einem Karabiner</t>
  </si>
  <si>
    <t>Höheneinstellung mit Skalierung über gesamte Länge der vertikalen
Schlittenschiene sichergestellt</t>
  </si>
  <si>
    <t>Umlenkrolle horizontal schwenkbar</t>
  </si>
  <si>
    <t>Die zu liefernde Software und deren Hardwarekomponenten dienen der umfassenden Digitalisierung der Trainingsfläche, sowie der Therapie und ermöglichen die Planung, Steuerung und Dokumentation des Trainings.</t>
  </si>
  <si>
    <t>Schnittstelle zur Übernahme von Patientendaten aus der übergeordneten KIS-Software (CGM-REHA) in die Trainingssoftware</t>
  </si>
  <si>
    <t>Training an den Krafttrainingsgeräten via Biofeedbackkurve (einheitlich)</t>
  </si>
  <si>
    <t>konfigurierbares Intervall zur Ergebnisübermittlung</t>
  </si>
  <si>
    <t>strukturierte Ergebnisübermittlung</t>
  </si>
  <si>
    <t>manuelle Anlage von Trainingsplänen</t>
  </si>
  <si>
    <t>Möglichkeit der Gestaltung von Heimtrainingsplänen</t>
  </si>
  <si>
    <t xml:space="preserve">Patientenindividuelle Dynamisierung der Belastungsvorgaben pro Übung durch individuelle Feedbackabfrage </t>
  </si>
  <si>
    <t>Lizenzierung der Trainingsplanung</t>
  </si>
  <si>
    <t>Integration von Krafttests</t>
  </si>
  <si>
    <t>Integration von Ausdauertests</t>
  </si>
  <si>
    <t>Kraftanalyse</t>
  </si>
  <si>
    <t>nach Wiederholungsmaximum</t>
  </si>
  <si>
    <t xml:space="preserve">Möglichkeit zur Sortierung von eigenen Übungen nach Typ und Körperregion </t>
  </si>
  <si>
    <t xml:space="preserve">Administration der Server durch Auftraggeber organsiert </t>
  </si>
  <si>
    <t>CSV (IN &amp; OUT)</t>
  </si>
  <si>
    <t>konfigurierbare Rollen- und Rechteverwaltung</t>
  </si>
  <si>
    <t>Definierbare Gruppenzugehörigkeit von Patienten</t>
  </si>
  <si>
    <t>Berichtwesen für Einzelauswertungen</t>
  </si>
  <si>
    <t>Anpassbare Visualisierung der Bewegungspräzisionsvorgabe</t>
  </si>
  <si>
    <t>Anpassung Schriftgröße und Design am Display</t>
  </si>
  <si>
    <t>5.3.9</t>
  </si>
  <si>
    <t>Einsehbarer Trainingsplan inkl. Übungseinstellungen und Parametrisierung</t>
  </si>
  <si>
    <t>Dokumentierbare Trainingsergebnisse pro Übung</t>
  </si>
  <si>
    <t>Zugriff auf Anamnese (je nach Patientenrecht) zur Einsicht bzw. Vervollständigung</t>
  </si>
  <si>
    <t>Anzeige von Kursen und Trainingszeiten zur Auswahl, Buchung und Stornierung direkt über die App</t>
  </si>
  <si>
    <t>Einsicht und Darstellung der Trainingsdokumentation</t>
  </si>
  <si>
    <t>Erneute Anwesenheit nach Abwesenheit von Tagen und Wochen</t>
  </si>
  <si>
    <t>Aktionsinformation via Popup an Patienten am Trainingsgerät</t>
  </si>
  <si>
    <t>Aktionsinformation via Popup an Therapeuten via Therapeuten APP</t>
  </si>
  <si>
    <t>Ereignisse (Abwesenheit, Termine, Trainingszyklen, Platzsituation im Wartepool)</t>
  </si>
  <si>
    <t>3.3.5</t>
  </si>
  <si>
    <t>6.12.3</t>
  </si>
  <si>
    <t>Die Abnahme und Freigabe der Software erfolgt nach der Installation und Testung durch die IT-, Technik- u. Therapieabteilung.</t>
  </si>
  <si>
    <t>Die vor-Ort-Konfiguration der Geräte und Software wird vom Auftragnehmer durchgeführt.</t>
  </si>
  <si>
    <t>Die Implementierung findet parallel zur Installation der Kraft- und Ausdauergeräte statt.</t>
  </si>
  <si>
    <t>Die Abnahme der Software findet schriftlich mit einem Übergabeprotokoll statt.</t>
  </si>
  <si>
    <t>Anmeldevorrichtung (RFID-Reader)</t>
  </si>
  <si>
    <t>Zyklisierbarkeit des Trainings bezogen auf Trainingsdauer möglich</t>
  </si>
  <si>
    <t>Export und Ausdruck des patientenindividuellen Trainingsplans inkl. Anweisungen</t>
  </si>
  <si>
    <t>Auslastungsanalyse der Geräte über die Zeit</t>
  </si>
  <si>
    <t>Die Dokumentation und Auswertung ist über individualisierbare Trainingssoftware am Gerät und PC möglich.</t>
  </si>
  <si>
    <t>geeignete Nutzergröße von ≤ 155 cm bis mind. 200 cm</t>
  </si>
  <si>
    <t>Gewicht / Maße</t>
  </si>
  <si>
    <t>2.4.3</t>
  </si>
  <si>
    <t>2.4.4</t>
  </si>
  <si>
    <t>3.10.3</t>
  </si>
  <si>
    <t>3.10.4</t>
  </si>
  <si>
    <t>3.10.5</t>
  </si>
  <si>
    <t>1.10.2</t>
  </si>
  <si>
    <t>1.7.5</t>
  </si>
  <si>
    <t>1.7.6</t>
  </si>
  <si>
    <t>7.7</t>
  </si>
  <si>
    <t>7.7.1</t>
  </si>
  <si>
    <t>7.7.2</t>
  </si>
  <si>
    <t>Maximal zu erreichende Punktzahl Service</t>
  </si>
  <si>
    <t>Wenn ja dann 10 Punkte, sonst 0</t>
  </si>
  <si>
    <t>Im Lieferumfang inbegriffen u. bereits montiert</t>
  </si>
  <si>
    <t xml:space="preserve">geeignete Nutzergröße von ≤ 155 cm bis mind. 200 cm </t>
  </si>
  <si>
    <t>Möglichkeit zur nachträglichen Nachrüstbarkeit des Comfortergometers mit einer Trettkurbelverkürzungen</t>
  </si>
  <si>
    <t>7.11.2</t>
  </si>
  <si>
    <t>7.11.3</t>
  </si>
  <si>
    <t>werkzeuglos von Nutzer verstellbar</t>
  </si>
  <si>
    <t>8.3.5</t>
  </si>
  <si>
    <t xml:space="preserve">seitenindividuell einstellbar </t>
  </si>
  <si>
    <t>Der Rahmen besteht aus einer verwindungssteifen Konstruktion mit einer Wandstärke von mind. 3mm, um maximale Standfestigkeit und Langlebigkeit im Klinikbetrieb zu gewährleisten.</t>
  </si>
  <si>
    <t>Sensorik (außer Seilzuggeräte)</t>
  </si>
  <si>
    <t>Trainings-ROM muss ≥ 90° Hüft- und ≥ 90° Knie-Flexion ermöglichen</t>
  </si>
  <si>
    <t>Mindesthöhe des Sitzes: 50 cm</t>
  </si>
  <si>
    <t xml:space="preserve">aus der Trainingsstartposition Kniewinkel in ≤ 5° Stufen mit Skalierung einstellbar </t>
  </si>
  <si>
    <t>Podestfreier Zugang mit Gehhilfen und Rollator muss gewährleistet sein</t>
  </si>
  <si>
    <t xml:space="preserve">Trainingsstartposition und Erreichbarkeit der Seilzuggriffe für alle Trainingsvarianten im Sitzen möglich (Rollstuhlfahrer- geeignet) </t>
  </si>
  <si>
    <t>Barrierefreier Zugang mit Gehhilfen und Rollator muss gewährleistet sein</t>
  </si>
  <si>
    <t>16.1.6</t>
  </si>
  <si>
    <t>Die Software muss vollumfänglich der DSGVO entsprechen.</t>
  </si>
  <si>
    <t>Integration aller im Leistungsverzeichnis beschriebener und vom Auftragnehmer gelieferten Cardiogeräte u. Sequenz-Kraftgeräte und freier Übungen in eine einheitliche Software</t>
  </si>
  <si>
    <t>Integration zukünftiger Cardiogeräte u. Sequenz-Kraftgeräte des Auftragnehmers bei Nachkauf</t>
  </si>
  <si>
    <t>Diagnosedaten (vom ärztlichen Dienst aufgenommene Daten, Kontraindikationen)</t>
  </si>
  <si>
    <t xml:space="preserve">User-App: auf Betriebsystem iOS &amp; Android möglich </t>
  </si>
  <si>
    <t>Touchdisplay ≥ 9,7 Zoll</t>
  </si>
  <si>
    <t>Integrierbarkeit von Übungszirkel inkl. Individualisierbarkeit von Übungsparametern (z.B. Übungsanzahl, Wiederholungen, Pausen, ggf. Widerstände)</t>
  </si>
  <si>
    <t xml:space="preserve">Allgemein </t>
  </si>
  <si>
    <t>Automatische Dokumentation der Trainingsergebnisse in die Gerätesoftware und Weiterleitung über die Schnittstelle</t>
  </si>
  <si>
    <t xml:space="preserve">Automatische Datensicherung einstellbar </t>
  </si>
  <si>
    <t>Leistungsdaten</t>
  </si>
  <si>
    <t>Patientenstammdaten (Name, Vorname, Geburtsdatum, Fallnummer, Zimmernummer, Gewicht, Größe, Tätigkeit, Kostenträger)</t>
  </si>
  <si>
    <t>KIS-Anbindung (CGM-REHA)</t>
  </si>
  <si>
    <t>Zugriff auf das Quellsystem der Trainingssoftware mit eindeutigen Schlüsseln (Fallnummer und GeräteID)</t>
  </si>
  <si>
    <t>Format: JSON (inkl. Fallnummer und Geräte ID)</t>
  </si>
  <si>
    <t>Software ist lokal installierbar</t>
  </si>
  <si>
    <t>Muss lauffähig auf aktuellen Windows Server-Betriebssystemen sein</t>
  </si>
  <si>
    <t xml:space="preserve">Windows, macOS, Android, iOS können als Betriebssysteme nutzerseitig für Trainingssoftware dienen </t>
  </si>
  <si>
    <t xml:space="preserve">Patienten-App einheitlich und inhaltsgleich auf allen Endgeräte </t>
  </si>
  <si>
    <t xml:space="preserve">Therapeuten-App einheitlich und inhaltsgleich auf allen Endgeräte </t>
  </si>
  <si>
    <t>RFID-Identifikation der Nutzer ist an allen Sequenzgeräten, Cardiogeräten und Displays für freie Übungen möglich</t>
  </si>
  <si>
    <t>Patiententerminals sind in den Räumen der Trainingsfläche einheitlich und inhaltsgleich zu den Apps</t>
  </si>
  <si>
    <t>Assistive Menüführung am Trainingsgerät (virtueller Assistent für Therapeut und Patient)</t>
  </si>
  <si>
    <t>Steuerung der Parameter des Krafttrainings (z.B. Gewicht, Wiederholungszahl, Trainingspausen)</t>
  </si>
  <si>
    <t>Steuerung der Parameter des Cardiotrainings (z.B. Watt, Dauer, Herzfrequenz)</t>
  </si>
  <si>
    <t>Indikationsspezifische Warnhinweise am Trainingsgerät zur Einsicht für den Patienten</t>
  </si>
  <si>
    <t>Not-Aus-Schalter bei Freilauffunktion des Antriebes</t>
  </si>
  <si>
    <t>Die telefonische Annahme von Störungen bei der Service-Annahmestelle werden in der Zeit von 08:00 - 17:00 Uhr (Mo.-Fr.) in deutscher Sprache gewährleistet. Bitte geben Sie die Telefonnummer an.</t>
  </si>
  <si>
    <t xml:space="preserve">Einheitliche Menüführung an allen Geräten für Kraft </t>
  </si>
  <si>
    <t>Einheitliche Menüführung an allen Geräten für Cardio</t>
  </si>
  <si>
    <t>Die Gestellfarbe entspricht der Gestellfarbe der Kraftgeräte</t>
  </si>
  <si>
    <t>Bildschirm aus Trainingsposition / Laufposition komplett erreichbar unter Beachtung der Nutzergröße</t>
  </si>
  <si>
    <t>Bildschirm aus Trainingsposition komplett einsehbar unter Beachtung der Nutzergröße</t>
  </si>
  <si>
    <t>bürstenloser Gleichstrommotor mind. 1100 Watt</t>
  </si>
  <si>
    <t>2.3.10</t>
  </si>
  <si>
    <t>2.3.11</t>
  </si>
  <si>
    <t>Laufrichtungsumkehr vorwärts</t>
  </si>
  <si>
    <t xml:space="preserve">Laufrichtungsumkehr rückwärts </t>
  </si>
  <si>
    <t xml:space="preserve">von 15 - mind. 900 Watt drehzahlunabhänging </t>
  </si>
  <si>
    <t xml:space="preserve">drehzahlunabhängige und drehzahlabhängige Belastungssteuerung </t>
  </si>
  <si>
    <t>4.1.5</t>
  </si>
  <si>
    <t>4.1.6</t>
  </si>
  <si>
    <t xml:space="preserve">von 15 - mind. 500 Watt drehzahlunabhänging </t>
  </si>
  <si>
    <t xml:space="preserve">synchrone Trainingsmöglichkeit </t>
  </si>
  <si>
    <t xml:space="preserve">asynchrone Trainingsmöglichkeit </t>
  </si>
  <si>
    <t>Trainingsposition</t>
  </si>
  <si>
    <t>für Fahrradergometertraining mit Einschränkungen im Hüftgelenk und oder Kniegelenk</t>
  </si>
  <si>
    <t>für Armergometertraining mit Einschränkungen der oberen Extremität</t>
  </si>
  <si>
    <t>8.3.6</t>
  </si>
  <si>
    <t>75 mm bis 225 mm Kurbellänge für das Armergometer</t>
  </si>
  <si>
    <t>Drehmomentverlauf gerätespezifisch individuell angepasst an physiologischen Kraftkurvenverlauf der Muskulatur</t>
  </si>
  <si>
    <t>Gerätenutzung auch softwareunabhängig möglich</t>
  </si>
  <si>
    <t>Größe mind. 9,7 Zoll</t>
  </si>
  <si>
    <t>Vorrangiger Muskeleinsatz für folgende Muskelgruppe gewährleistet:
- Vordere Oberschenkelmuskulatur (Musculus quadrizeps femoris)
- Hintere Oberschenkelmuskulatur (Ischiocrurale Muskulatur)
- Großer Gesäßmuskel (Musculus glutaeus maximus)
- Wadenmuskulatur (Musculus triceps surae)</t>
  </si>
  <si>
    <t>13.6</t>
  </si>
  <si>
    <t>13.6.1</t>
  </si>
  <si>
    <t>Haltgriffe zur einhändigen Stabilisierung der Standsicherheit</t>
  </si>
  <si>
    <r>
      <t xml:space="preserve">Anzeigemöglichkeit folgender Punke: </t>
    </r>
    <r>
      <rPr>
        <b/>
        <sz val="10"/>
        <color rgb="FF002060"/>
        <rFont val="Arial"/>
        <family val="2"/>
      </rPr>
      <t xml:space="preserve"> </t>
    </r>
  </si>
  <si>
    <t>Hantelscheibenset (12 Stück /Anzahl pro Gewicht siehe Kraftgeräte)</t>
  </si>
  <si>
    <t>geignet zu unter 16. Hantelscheiben u. Anzahl</t>
  </si>
  <si>
    <t>Lochdurchmesser der Scheiben passend zu der Multipresse und zu der Handtelscheibenablage</t>
  </si>
  <si>
    <t>mind. 5 Ablagen (Pin, Stange) passend zu den Hantelscheiben und zu der Multipresse</t>
  </si>
  <si>
    <t xml:space="preserve">Informationsfragen werden nicht mit Punkten bewertet, führen aber bei Nichtbeantwortung zum Ausschluss vom Verfahren.
</t>
  </si>
  <si>
    <r>
      <t>Wertungsfragen kennzeichen Anforderung, welche über die Mindestanforderungen hinausgehen und werden mit Punkten bewertet. Die vergebenden Punkte sind neben jeder Bewertungsfrage aufgeführt.
Diese Anforderung ist,</t>
    </r>
    <r>
      <rPr>
        <sz val="11"/>
        <color rgb="FFFF0000"/>
        <rFont val="Calibri"/>
        <family val="2"/>
        <scheme val="minor"/>
      </rPr>
      <t xml:space="preserve"> </t>
    </r>
    <r>
      <rPr>
        <sz val="11"/>
        <rFont val="Calibri"/>
        <family val="2"/>
        <scheme val="minor"/>
      </rPr>
      <t>verlangt, im Auftragsfall vom Auftragnehmer gemäß seiner Beschreibung ebenso umzusetzen, wie eine Anforderung eines KO-Kriteriums.</t>
    </r>
  </si>
  <si>
    <t>Farbwahl des Gestells und der Verkleidung nach Auftrag des Auftraggebers in Schwarz, Silber oder Anthrazit</t>
  </si>
  <si>
    <t>.</t>
  </si>
  <si>
    <r>
      <rPr>
        <b/>
        <sz val="9"/>
        <rFont val="Arial"/>
        <family val="2"/>
      </rPr>
      <t>M</t>
    </r>
    <r>
      <rPr>
        <sz val="9"/>
        <rFont val="Arial"/>
        <family val="2"/>
      </rPr>
      <t>indest-anforderung  /</t>
    </r>
    <r>
      <rPr>
        <b/>
        <sz val="9"/>
        <rFont val="Arial"/>
        <family val="2"/>
      </rPr>
      <t xml:space="preserve"> I</t>
    </r>
    <r>
      <rPr>
        <sz val="9"/>
        <rFont val="Arial"/>
        <family val="2"/>
      </rPr>
      <t>nfo /</t>
    </r>
    <r>
      <rPr>
        <b/>
        <sz val="9"/>
        <rFont val="Arial"/>
        <family val="2"/>
      </rPr>
      <t xml:space="preserve"> W</t>
    </r>
    <r>
      <rPr>
        <sz val="9"/>
        <rFont val="Arial"/>
        <family val="2"/>
      </rPr>
      <t xml:space="preserve">ertung </t>
    </r>
  </si>
  <si>
    <t>Alle Rahmenteile sind pulverbeschichtet</t>
  </si>
  <si>
    <t>Polsterfarbe: Individualisierbar nach Bemusterung zu Vertragsbeginn  (Farbpalette mit mind. 10 verschiedenen Farben zum gleichen Preis, ähnlich Blau Hex #004994)</t>
  </si>
  <si>
    <t>Die Gewichtsblöcke befinden sich hinter einer Vollverkleidung mit Zugänglichkeit zur Gewichtsverstellung</t>
  </si>
  <si>
    <t>Geräteeinstellung an den Nutzer anpassbar</t>
  </si>
  <si>
    <t xml:space="preserve">Die Einstellung der Gewichtsverstellung wird manuell mit Steckpin durchgeführt. </t>
  </si>
  <si>
    <t xml:space="preserve">Monitor mit Software kompatibel </t>
  </si>
  <si>
    <t xml:space="preserve"> Höheneinstellung mit Skallierung über gesamte Länge der vertikalen Schlittenschiene sichergestellt</t>
  </si>
  <si>
    <t>werkzeuglose Verstellung der Position der Sitzfläche</t>
  </si>
  <si>
    <t>Gewichtsblock mit mind. 130 kg mit einer Feinabstufung von ≤ 5 kg</t>
  </si>
  <si>
    <t xml:space="preserve">identische Softwareanbindung in die KIS-Software (CGM-Reha) einheitlich für alle Gerätetypen </t>
  </si>
  <si>
    <t xml:space="preserve">Nutzer-Identifikation einheitlich für alle Cardiotypen </t>
  </si>
  <si>
    <t xml:space="preserve">Bedienabfolgen einheitlich für alle Cardiotypen </t>
  </si>
  <si>
    <t>automatisches Kopplungssystem und Entkopplung für Herzfrequenzsensor via Bluetooth</t>
  </si>
  <si>
    <t xml:space="preserve">identische Menüoberfläche über die komplette Cardiolinie </t>
  </si>
  <si>
    <t>Geräuschpegel</t>
  </si>
  <si>
    <t>Verstellung werkzeuglos möglich</t>
  </si>
  <si>
    <t>nachträglich nachrüstbar</t>
  </si>
  <si>
    <t>passend zu allen zu liefernden Fahrradergometern und Armergometern</t>
  </si>
  <si>
    <t xml:space="preserve">Pulsabnahme am Oberarm oder Unterarm </t>
  </si>
  <si>
    <t>optische Lichtsensoren, kompatibel zu Fahrradergometer (Diagnostik)</t>
  </si>
  <si>
    <t>Vor der Inbetriebnahme werden alle Funktionen der Software gemeinsam vom Auftraggeber und Auftragnehmer getestet</t>
  </si>
  <si>
    <t>Anwendereinweisung</t>
  </si>
  <si>
    <t>Einweisung finden vor Ort gemäß §11 MPBetreibV, mit unbegrenzter Teilnehmenrzahl spätestens 2 Tage nach Inbetriebnahme statt.</t>
  </si>
  <si>
    <t>Die Installation findet auftragnehmerseitig in Kooperation mit der klinikinternen IT statt.</t>
  </si>
  <si>
    <t xml:space="preserve">Die zu liefernden Geräte sind für den Einsatz in der medizinischen Trainingstherapie, für Krafttraining, Physiotherapie, Rehabilitation in der Prävention und im Spitzensport im Krankenhausumfeld (insbesondere Rehabilitationseinrichtungen) vorgesehen und sind für den Dauerbetrieb unter klinischen Bedingungen geeignet. </t>
  </si>
  <si>
    <t>Laser-Messmethode für Biofeedbackkurve (Bewegungsausmaß/ ROM, Bewegungsgeschwindigkeit, Wiederholungsanzahl)</t>
  </si>
  <si>
    <t>einstellbarer Startwinkel von ≤ 5° des Hebelarms aus der Trainingsstartposition</t>
  </si>
  <si>
    <t xml:space="preserve">einstellbarer Startwinkel von ≤ 5° des Hebelarms aus der Trainingsstartposition </t>
  </si>
  <si>
    <t>Vorrangiger Muskeleinsatz für folgende Muskelgruppe gewährleistet:
Brustmuskulatur
- Brustmuskel (Musculus pectoralis)
- Deltamuskel (Musculus deltoideus)
- Unterschulterblattmuskel (Musculus subscapularis)
- Zweiköpfiger Oberarmmuskel (Musculus biceps brachii)
Rücken- und Schultermuskulatur
- Breiter Rückenmuskel (Musculus latissimus dorsi)
- Rautenmuskel (Rhomboideen)
- Kapuzenmuskel (Musculus trapezius)
- Rundmuskel (Musculus teres major)
- Deltamuskel (Musculus deltoideus)
- Armbeugemuskeln (Musculus biceps brachii)</t>
  </si>
  <si>
    <t>einstellbarer Startwinkel des Hebelarms mit Skalierung</t>
  </si>
  <si>
    <t>Schulterpolster stufenlos fixierbar</t>
  </si>
  <si>
    <t>Aufstellfläche der Füsse anpassbar an die Nutzergröße</t>
  </si>
  <si>
    <t>Seilzüge mit mind. 3-fach Umlenkung</t>
  </si>
  <si>
    <t>12.5</t>
  </si>
  <si>
    <t>12.5.1</t>
  </si>
  <si>
    <t>Hantelscheibenset (insgesamt 12 Scheiben)</t>
  </si>
  <si>
    <t>abwärtskompatibel zu anderen Herzfrequenzmesssensoren (z.B. Garmin, Polar)</t>
  </si>
  <si>
    <t>Horizintalverstellung, mechanisch, mit Skalierung (ohne Motor)</t>
  </si>
  <si>
    <t>Antriebseinheit</t>
  </si>
  <si>
    <t>Haltegriffe zur Sicherung der Sitz- und Stehposition</t>
  </si>
  <si>
    <t>Haltegriffe zur Positionierung des Rollstuhls am Gerät</t>
  </si>
  <si>
    <t>ergonomisch geformte Griffe an Handkurbeln, mit Vorbereitung für Clipbefestigung für Handschlaufen zur Fixierung der Hände bei geschwächter Greif-und Schulter-Armmuskulatur</t>
  </si>
  <si>
    <t>Handkurbeln mit Clipbefestigung diese ist werkzeuglos montiertbar u. demontierbar</t>
  </si>
  <si>
    <t xml:space="preserve">Höhenverstellung - stufenlos, für sitzendes und stehendes Training </t>
  </si>
  <si>
    <t>Not-Aus-Schalter bei Freilauffuntkion des Antriebes</t>
  </si>
  <si>
    <t xml:space="preserve">einstellbare Drehzahlbegrenzung als Schutz vor zu schneller Bewegungsausführung </t>
  </si>
  <si>
    <t xml:space="preserve">Bremse greift ein um Trainingsbewegung am Ende des Trainings bis zum Stillstand abzubremsen </t>
  </si>
  <si>
    <t>Zubehör - Kurbelverkürzung für Ergometer</t>
  </si>
  <si>
    <t>55 mm bis 175 mm Kurbellänge für das Fahrradergometer</t>
  </si>
  <si>
    <t>automatisches Kopplungs- und Entkopplungssystem für Herzfrequenzsensor (via Bluetooth),    ANT+ Standard</t>
  </si>
  <si>
    <t>Sämtliche Arbeiten sind beim Auftraggeber in Einklang mit der Abteilung Medizintechnik den Nutzern rechtzeitig abzustimmen.</t>
  </si>
  <si>
    <t>Ersteinweisung– Anwender</t>
  </si>
  <si>
    <t>Bei Vertragsbeginn werden mindestens vier fachliche Trainings/Einweisungen (inklusive Hygieneanforderungen) für Anwender gemäß § 11 MPBetreibV in die technischen Funktionen der Geräte ohne Mehrkosten durchgeführt. Die Termine sind mit der zuständigen klinischen Fachabteilung sowie der örtlichen Medizintechnik der BG Nordsee Rehaklinik St. Peter-Ording abzustimmen.</t>
  </si>
  <si>
    <t>First-Line-Service-– Techniker</t>
  </si>
  <si>
    <t>Wertungsfrage</t>
  </si>
  <si>
    <t>Information</t>
  </si>
  <si>
    <t>MUSS-Kriterium</t>
  </si>
  <si>
    <t xml:space="preserve">Die gelieferte Software wurde zu einem angemessenen Zeitpunkt vor der Überlassung mit aktueller Scan-Software auf Befall mit Schaden stiftender Software überprüft. </t>
  </si>
  <si>
    <t>Identifikation der Patienten und Therapeuten über ein vorhandenes RFID-Systeme (Z.b Mifare, Hitag, Legic)</t>
  </si>
  <si>
    <t xml:space="preserve">Leistungen der Wartung, Instandsetzung, Ersatzteil-/ Verbrauchsmaterialverfügbarkeit und IT-Sicherheit für die angebotenen Geräte müssen ab  Abnahme mindestens 10 Jahre gewährleistet sein. </t>
  </si>
  <si>
    <t>Es werden ausschließlich aktuellste Versionen betriebsbereit geliefert.</t>
  </si>
  <si>
    <t>Automatische Dokumentation der Trainingsergebnisse bei im System vernetzten Kraft- &amp; Cardiogeräten</t>
  </si>
  <si>
    <t>Zwei unabhängig voneinander nutzbare Seilzugausgänge</t>
  </si>
  <si>
    <t>1.3.2</t>
  </si>
  <si>
    <t>1.3.3</t>
  </si>
  <si>
    <t>1.4.4</t>
  </si>
  <si>
    <t>1.4.5</t>
  </si>
  <si>
    <t>1.10.3</t>
  </si>
  <si>
    <t>1.10.4</t>
  </si>
  <si>
    <t>1.10.8</t>
  </si>
  <si>
    <t>1.10.9</t>
  </si>
  <si>
    <t>1.11.8</t>
  </si>
  <si>
    <t>12.2.1</t>
  </si>
  <si>
    <r>
      <rPr>
        <b/>
        <sz val="9"/>
        <rFont val="Arial"/>
        <family val="2"/>
      </rPr>
      <t>M</t>
    </r>
    <r>
      <rPr>
        <sz val="9"/>
        <rFont val="Arial"/>
        <family val="2"/>
      </rPr>
      <t>indest-anforderung  /</t>
    </r>
    <r>
      <rPr>
        <b/>
        <sz val="9"/>
        <rFont val="Arial"/>
        <family val="2"/>
      </rPr>
      <t xml:space="preserve"> I</t>
    </r>
    <r>
      <rPr>
        <sz val="9"/>
        <rFont val="Arial"/>
        <family val="2"/>
      </rPr>
      <t>nfo /</t>
    </r>
    <r>
      <rPr>
        <b/>
        <sz val="9"/>
        <rFont val="Arial"/>
        <family val="2"/>
      </rPr>
      <t xml:space="preserve"> W</t>
    </r>
    <r>
      <rPr>
        <sz val="9"/>
        <rFont val="Arial"/>
        <family val="2"/>
      </rPr>
      <t>ertung</t>
    </r>
  </si>
  <si>
    <t>1.6.4</t>
  </si>
  <si>
    <t>1.6.5</t>
  </si>
  <si>
    <t>1.6.6</t>
  </si>
  <si>
    <t>1.6.7</t>
  </si>
  <si>
    <t>1.6.8</t>
  </si>
  <si>
    <t>1.6.9</t>
  </si>
  <si>
    <t>1.6.10</t>
  </si>
  <si>
    <t>3.9</t>
  </si>
  <si>
    <t>3.9.1</t>
  </si>
  <si>
    <t>3.9.2</t>
  </si>
  <si>
    <t>3.9.3</t>
  </si>
  <si>
    <t>3.9.4</t>
  </si>
  <si>
    <t>3.9.5</t>
  </si>
  <si>
    <t>3.9.6</t>
  </si>
  <si>
    <t>3.9.7</t>
  </si>
  <si>
    <t>3.9.8</t>
  </si>
  <si>
    <t>3.9.9</t>
  </si>
  <si>
    <t>3.9.10</t>
  </si>
  <si>
    <t>3.9.11</t>
  </si>
  <si>
    <t>3.9.12</t>
  </si>
  <si>
    <t>3.9.13</t>
  </si>
  <si>
    <t>3.9.14</t>
  </si>
  <si>
    <t>4.9</t>
  </si>
  <si>
    <t>4.9.1</t>
  </si>
  <si>
    <t>4.9.2</t>
  </si>
  <si>
    <t>4.9.3</t>
  </si>
  <si>
    <t>4.9.4</t>
  </si>
  <si>
    <t>4.9.5</t>
  </si>
  <si>
    <t>4.9.6</t>
  </si>
  <si>
    <t>4.9.7</t>
  </si>
  <si>
    <t>6.1.3</t>
  </si>
  <si>
    <t>6.12.4</t>
  </si>
  <si>
    <t>6.12.5</t>
  </si>
  <si>
    <t>6.12.6</t>
  </si>
  <si>
    <t>7.10</t>
  </si>
  <si>
    <t>7.10.1</t>
  </si>
  <si>
    <t>7.10.2</t>
  </si>
  <si>
    <t>7.10.3</t>
  </si>
  <si>
    <t>7.10.4</t>
  </si>
  <si>
    <t>7.10.5</t>
  </si>
  <si>
    <t>1.1.3</t>
  </si>
  <si>
    <t>2.1.3</t>
  </si>
  <si>
    <t>6.7.3</t>
  </si>
  <si>
    <t>6.7.4</t>
  </si>
  <si>
    <t>6.9.3</t>
  </si>
  <si>
    <t>6.11.3</t>
  </si>
  <si>
    <t>1.1.4</t>
  </si>
  <si>
    <t>Der Auftragnehmer gewährleistet darüber hinaus, dass die von ihm zu liefernde Software frei von Funktionen ist, die die Integrität, Vertraulichkeit und Verfügbarkeit der Software, anderer Soft- und/oder Hardware oder von Daten gefährden und den Vertraulichkeits- oder Sicherheitsinteressen des Auftraggebers zuwiderlaufen durch
- Funktionen zum unerwünschten Absetzen/Ausleiten von Daten,
- Funktionen zur unerwünschten Veränderung/Manipulation von Daten oder der Ablauflogik oder
- Funktionen zum unerwünschten Einleiten von Daten oder unerwünschte Funktionserweiterungen.</t>
  </si>
  <si>
    <t>1.1.5</t>
  </si>
  <si>
    <t>6.9.4</t>
  </si>
  <si>
    <t xml:space="preserve">Monitor aus Trainingsposition einsehbar </t>
  </si>
  <si>
    <t>Biofeedbackkurve mit Angabe der Wiederholungsanzahl</t>
  </si>
  <si>
    <t xml:space="preserve">Podestfreier Zugang </t>
  </si>
  <si>
    <t>Rückenlehne in ≥ 150° horizontale Liegeposition einstellbar</t>
  </si>
  <si>
    <t>Rückenlehne (kein Brustpolster)</t>
  </si>
  <si>
    <t>Podestfreier Zugang</t>
  </si>
  <si>
    <t>Hebelarm mit Skalierung in Höhe einstellbar</t>
  </si>
  <si>
    <t xml:space="preserve"> Umlenkrolle horizontal schwenkbar</t>
  </si>
  <si>
    <t>Hantelstange für Hantelscheiben mit Lochdurchmesser von 50mm</t>
  </si>
  <si>
    <t>werkzeuglose Verstellung der Rückenlehne von der aufrechten Sitzposition bis zu einer Neigung 
von ≥ 120 ° in Richtung Liegepostion</t>
  </si>
  <si>
    <t xml:space="preserve">Touchdisplay </t>
  </si>
  <si>
    <t xml:space="preserve">Einstellungsparameter: Sitzhöhe, auf Display für Patienten ablesbar   </t>
  </si>
  <si>
    <t xml:space="preserve">Einstellungsparameter: Sitztiefe, auf Display für Patienten ablesbar   </t>
  </si>
  <si>
    <t xml:space="preserve">Einstellungsparameter: Tretkurbelverkürzung, auf Display für Patienten ablesbar   </t>
  </si>
  <si>
    <t>Horizontal- und Vertikalverstellung, mechanisch mit Dreh-oder Steckknauf (ohne Motor, ohne Hebel)</t>
  </si>
  <si>
    <t>Dreh- oder Steckknauf zur Horizontalverstellung hinter Sattelstütze (kein Hebel)</t>
  </si>
  <si>
    <t xml:space="preserve">Dreh- oder Steckknauf zur Vertikalverstellung integriert in Sattelstützführung vorn oder hinten (nicht in Sattelnähe) </t>
  </si>
  <si>
    <t xml:space="preserve">Einstellungsparameter: Sitzabstand, auf Display für Patienten ablesbar   </t>
  </si>
  <si>
    <t>5.1.3</t>
  </si>
  <si>
    <t>5.1.4</t>
  </si>
  <si>
    <t xml:space="preserve">Einstellungsparameter: Neigung, Rückenlehne auf Display für Patienten ablesbar   </t>
  </si>
  <si>
    <t xml:space="preserve">Rückenlehne in Neigung verstellbar, mit Skalierung </t>
  </si>
  <si>
    <t>Trainingsgriffe - ergonomisch</t>
  </si>
  <si>
    <t xml:space="preserve">Trainingsgriffe - mit der Möglichkeit die Hände in unterschiedlichen Höhen zu positionieren </t>
  </si>
  <si>
    <t>Haltegriff - rutschhemmend, starr, für sicheren Auf- und Abstieg und für Training ohne Armeinsatz</t>
  </si>
  <si>
    <t>4.1.8</t>
  </si>
  <si>
    <t>personalisierte Identifikation (RFID oder PIN oder Passwort) des Therapeuten an den Displays der Kraft- und Cardiogeräte und Displays für freie Übungen</t>
  </si>
  <si>
    <t>RFID-Identifikationfläche ist für den Nutzer eindeutig erkennbar</t>
  </si>
  <si>
    <t>Automatisierter Trainingsstart nach Einstellung der definierten Trainingskriterien (Gewichtsvorgabe, Geräteeinstellung)</t>
  </si>
  <si>
    <t>Biofeedback-System mit individueller grafischer Darstellung während des Trainings</t>
  </si>
  <si>
    <t>Auswertung der Bewegungspräzision am Trainingsende</t>
  </si>
  <si>
    <t xml:space="preserve">Trainingsplanung Cardiogeräte </t>
  </si>
  <si>
    <t>Integration neuer Trainingsparameter in einen vorhandenen Trainingsplan direkt am Gerätedisplay</t>
  </si>
  <si>
    <t>Trainingsplanung Kraftgeräte</t>
  </si>
  <si>
    <t>6.3.5</t>
  </si>
  <si>
    <t>6.3.6</t>
  </si>
  <si>
    <t xml:space="preserve">Integration neuer Übungen in einen vorhandenen Trainingsplan direkt am Gerätedisplay  </t>
  </si>
  <si>
    <t>6.3.7</t>
  </si>
  <si>
    <t>6.3.8</t>
  </si>
  <si>
    <t>indikationsspezifische Erstellung und Gestaltung von Trainingsmodulen</t>
  </si>
  <si>
    <t>6.3.9</t>
  </si>
  <si>
    <t>6.3.10</t>
  </si>
  <si>
    <t>6.4.3</t>
  </si>
  <si>
    <t xml:space="preserve">Übungspool (als Bild oder Video) anbieterseitig vorhanden  </t>
  </si>
  <si>
    <t>Editierung beliebig vieler Übungen (als Bild oder Video) in den bestehenden Übungspool</t>
  </si>
  <si>
    <t xml:space="preserve">Einfügen freie Übungen aus bestehendem Übungspool (als Video oder Bild) in den Trainingplan des Patienten </t>
  </si>
  <si>
    <t>Nachrichten empfangen</t>
  </si>
  <si>
    <t>7.1.8</t>
  </si>
  <si>
    <t>Hinweis am Übungssende auf die nächsten noch zu erledigenden Übungen aus dem Trainingsplan</t>
  </si>
  <si>
    <t>Touchdisplay</t>
  </si>
  <si>
    <t>Biofeedbackkurve mit Angabe des Bewegungsausmaß</t>
  </si>
  <si>
    <t>Gewichtsblock mit mind. 75 kg mit einer Feinabstufung ≤ 2,5 kg</t>
  </si>
  <si>
    <t>Gewichtsblock mit mind. 75 kg mit einer Feinabstufung von ≤ 2,5 kg</t>
  </si>
  <si>
    <t>zwei unabhängig voneinander nutzbare Kabelzüge</t>
  </si>
  <si>
    <t>Gewichtsblock mit mind. 50 kg mit einer Feinabstufung von ≤ 2,5 kg</t>
  </si>
  <si>
    <t>6.2.6</t>
  </si>
  <si>
    <t>Patientenindividuelle Dynamisierung der Belastungsvorgaben pro Übung entsprechend der Bewegungspräzistion</t>
  </si>
  <si>
    <t>Dokumentation der Leistungstendenz (an den Kraft- und Cadiogeräten)</t>
  </si>
  <si>
    <r>
      <t>Übungsassistent zur Erläuterung der Trainingsübungen</t>
    </r>
    <r>
      <rPr>
        <strike/>
        <sz val="10"/>
        <rFont val="Arial"/>
        <family val="2"/>
      </rPr>
      <t xml:space="preserve"> </t>
    </r>
  </si>
  <si>
    <t>6.4.4</t>
  </si>
  <si>
    <t>Es werden ausschließlich fabrikneue, serienmäßig hergestellte Produkte des gleichen Herstellers angeboten; die Systeme werden vollständig, funktionsfähig und betriebsbereit geliefert.</t>
  </si>
  <si>
    <t>Wartungsvertrag Kraftgeräte &amp; Cardiogeräte</t>
  </si>
  <si>
    <t>Einzelpreis, netto</t>
  </si>
  <si>
    <t xml:space="preserve">   auf Display für Patienten ablesbar</t>
  </si>
  <si>
    <t xml:space="preserve">USB Ladeschale oder Ladeadapter </t>
  </si>
  <si>
    <t>Die Trainingsart ist rein manuell mit Steckgewicht und ohne motorunterstützte  und ohne motorbetriebene Unterstützung.</t>
  </si>
  <si>
    <t>Gehäusefarbe: Anthrazit</t>
  </si>
  <si>
    <t>Einstellungsparameter: Höhe der Antriebseinheit stufenlos anpassbar</t>
  </si>
  <si>
    <t>Gewichtsblock mit mind. 75 kg Gesamtgewicht und Feinabstufung von ≤ 2,5 kg</t>
  </si>
  <si>
    <t xml:space="preserve">Software ist geräteherstelleroffen und markenunabhängig </t>
  </si>
  <si>
    <t>Updates / Service / Wartung</t>
  </si>
  <si>
    <t xml:space="preserve">Kraftgeräte </t>
  </si>
  <si>
    <t>Cardiogeräte</t>
  </si>
  <si>
    <t xml:space="preserve">Seilzug vertikal / Latzug </t>
  </si>
  <si>
    <t xml:space="preserve">- Hotlinezeiten: mindestens Montag bis Freitag von 08:00 Uhr - 17:00 Uhr 
- schnellstmögliche gewissenhafte Beseitigung aller Funktionsstörungen und rekonstruierbaren Programmfehler auf     Anforderung des Vertragsnehmers
- deutschsprachige Hotline mit Sitz in Europa
- Zurverfügungstellung EU-DSGVO-konformer Möglichkeiten der Fernwartung                            </t>
  </si>
  <si>
    <t xml:space="preserve">Monitor / Display inkl. Halterung </t>
  </si>
  <si>
    <t>Funktionsstemme inkl. Display (1.10.)</t>
  </si>
  <si>
    <t>Monitor über Halterung individuell für Nutzer positionierbar</t>
  </si>
  <si>
    <t>Beinpresse inkl. Display (1.10.)</t>
  </si>
  <si>
    <t>Ab- /Adduktor - Kombigerät inkl. Display (1.10.)</t>
  </si>
  <si>
    <t>Beinbeuger / -strecker - Kombigerät inkl. Display (1.10.)</t>
  </si>
  <si>
    <t>Butterfly /- reverse - Kombigerät inkl. Display (1.10.)</t>
  </si>
  <si>
    <t>Schulterblattfixator / Stützstemme - Kombigerät inkl. Display (1.10.)</t>
  </si>
  <si>
    <t>Rumpf-Rotator inkl. Display (1.10.)</t>
  </si>
  <si>
    <t>Lateralflexator inkl. Display (1.10.)</t>
  </si>
  <si>
    <t>Rückenstrecker/ -beuger Kombigerät inkl. Display (1.10.)</t>
  </si>
  <si>
    <t>Laufband inkl.Display (1.6.)</t>
  </si>
  <si>
    <t>Fahrradergometer (Diagnostik) inkl. Display (1.6.)</t>
  </si>
  <si>
    <t>Fahrradergometer (Training) inkl.Display (1.6.)</t>
  </si>
  <si>
    <t>Comfortergometer inkl. Display (1.6.)</t>
  </si>
  <si>
    <t>Armergometer  / Oberkörperergometer inkl.Display (1.6.)</t>
  </si>
  <si>
    <t>Crosswalker inkl. Display (1.6.)</t>
  </si>
  <si>
    <t>Schnittstelle muss einen KIS‑Wechsel ermöglichen, ohne einen Austausch der Trainingssoftware zu erzwingen. Pflichtfunktionalität: Stammdatenschnittstelle, Bewegungs‑ und Leistungsdaten, Auswertungen, Dokumente (PDF)</t>
  </si>
  <si>
    <t>Hersteller stellt eine vollständige technische Dokumentation aller Schnittstellen bereit (Datenmodelle, Fehlercodes)</t>
  </si>
  <si>
    <t>4.1.10</t>
  </si>
  <si>
    <t>Unterstützung von virtuellen Umgebungen (z. B. VMware / Hyper‑V).</t>
  </si>
  <si>
    <r>
      <t xml:space="preserve">Dieser Fragetyp kennzeichnet die Mindestanforderung an das Gerät bzw. System, welches vom Bieter angeboten wird. Die Nichterfüllung führt zwingend zum Ausschluss des Angebotes und nimmt demnach nicht mehr am Bewertungsverfahren teil. Eine Vergabe von Punkten für KO-Kriterien erfolgt im Bewertungsverfahren </t>
    </r>
    <r>
      <rPr>
        <u/>
        <sz val="11"/>
        <rFont val="Calibri"/>
        <family val="2"/>
        <scheme val="minor"/>
      </rPr>
      <t>nicht</t>
    </r>
    <r>
      <rPr>
        <sz val="11"/>
        <rFont val="Calibri"/>
        <family val="2"/>
        <scheme val="minor"/>
      </rPr>
      <t>.</t>
    </r>
  </si>
  <si>
    <t>Updateinformationen und Realeasenotes werden dem Auftraggeber vor Installation mitgeteilt</t>
  </si>
  <si>
    <t>3.2.6</t>
  </si>
  <si>
    <t>Vernetzung der Cardiogeräte erfolgt kabellos</t>
  </si>
  <si>
    <t xml:space="preserve">Vernetzung der Kraftgeräte über LAN  </t>
  </si>
  <si>
    <t xml:space="preserve">alle Nutzer in der Lizenz </t>
  </si>
  <si>
    <t>weitere Sprachen</t>
  </si>
  <si>
    <t>3.1.7.</t>
  </si>
  <si>
    <t>1.10.5</t>
  </si>
  <si>
    <t>1.10.6</t>
  </si>
  <si>
    <t>1.10.7</t>
  </si>
  <si>
    <t>5.9</t>
  </si>
  <si>
    <t>5.9.1</t>
  </si>
  <si>
    <t>5.9.2</t>
  </si>
  <si>
    <t>5.9.3</t>
  </si>
  <si>
    <t>5.9.4</t>
  </si>
  <si>
    <t>5.9.5</t>
  </si>
  <si>
    <t>6.1.4</t>
  </si>
  <si>
    <t>6.1.5</t>
  </si>
  <si>
    <t>7.2.3</t>
  </si>
  <si>
    <t>4.1.9</t>
  </si>
  <si>
    <t xml:space="preserve">Wandstärke &gt; 3 mm </t>
  </si>
  <si>
    <t>Zulässiges maximales Nutzergewicht von mind. 200 kg gegeben.</t>
  </si>
  <si>
    <t>Trainings-ROM muss ≥ 90° Hüft- und ≥ 90° Knie-Flexion ermöglichen.</t>
  </si>
  <si>
    <t>aus der Trainingsstartposition Neigungswinkel in ≤ 5° Stufen mit Skalierung einstellbar</t>
  </si>
  <si>
    <t xml:space="preserve"> Seilzugausgang von ≤ 40 cm bis mind. 180 cm über dem Boden einstellbar</t>
  </si>
  <si>
    <t>1,25 kg = 2x</t>
  </si>
  <si>
    <t>hochauflösend mind.1024 x 768 (Pixel)</t>
  </si>
  <si>
    <t>hochauflösend  mind.1024 x 768 (Pixel)</t>
  </si>
  <si>
    <t xml:space="preserve">noch mind. 1 min. ohne Bewegungsaktivität sichtbar und bedienbar </t>
  </si>
  <si>
    <t>Stromversorgung: 230V / 50-60Hz / EWG mit separater Absicherung</t>
  </si>
  <si>
    <t xml:space="preserve">L x B mind.155 x 50 cm </t>
  </si>
  <si>
    <t>Geschwindigkeit vorwärts 0 - bis mind. 17 km/h</t>
  </si>
  <si>
    <t>Geschwindigkeit rückwärts mind. 5 km/h</t>
  </si>
  <si>
    <t xml:space="preserve">Steigerung oder Absenkung der Geschwindigkeit in 0,1 km/h-Schritten  </t>
  </si>
  <si>
    <t xml:space="preserve">Laufflächenneigung von 0 % - bis mind.+15 % Steigung </t>
  </si>
  <si>
    <t>uneingeschränkte Nutzbarkeit mind. 150.000 km</t>
  </si>
  <si>
    <t>Duchstiegsbreite mind. 36 cm</t>
  </si>
  <si>
    <t xml:space="preserve">Durchstiegshöhe max. 10 cm </t>
  </si>
  <si>
    <t>max. 18 cm</t>
  </si>
  <si>
    <t>befahrbar für Rollstuhl bis zu einer Spurbreite von mind. 63 cm</t>
  </si>
  <si>
    <t>Spanne der Höhenverstellung: über mind. 40 cm, für optimale sitzende oder stehende Trainingspositionierung</t>
  </si>
  <si>
    <t>mind. 40 cm</t>
  </si>
  <si>
    <t>Länge mind. 36 cm</t>
  </si>
  <si>
    <t>rostfrei - V4A - Edelstahl - Vollmaterial</t>
  </si>
  <si>
    <t xml:space="preserve">störungsfreie Verbindung (5 kHz und Bluetooth) </t>
  </si>
  <si>
    <t>Wasserdichtigkeit bis 50 m (WR50)</t>
  </si>
  <si>
    <t xml:space="preserve">mind. 20 Std. Betriebsdauer </t>
  </si>
  <si>
    <t>Vorgabemöglichkeit von maximal absolvierbaren Trainingseinheiten innerhalb des Zykluses nach Tage / Wochen  /Monaten</t>
  </si>
  <si>
    <t>Integration zusätzlicher Cardiogeräte in einen vorhandenen Trainingsplan direkt am Therapeuten-Terminal / PC</t>
  </si>
  <si>
    <t>Integration neuer Trainingsprogramme in einen vorhandenen Trainingsplan direkt am Therapeuten-Terminal / PC</t>
  </si>
  <si>
    <t>Integration neuer Übungen in einen vorhandenen Trainingsplan direkt am Therapeuten-Terminal / PC</t>
  </si>
  <si>
    <t>Telefonischer (technischer) Support und/oder Online-Support an Werktagen innerhalb der Normalarbeitszeiten (Mo-Fr. 08:00 - 17:00 Uhr) in deutscher Sprache. Bitte geben Sie die Telefonnummer an.</t>
  </si>
  <si>
    <t>Der Ersatzteilversand erfolgt unabhängig von einem Technikereinsatz innerhalb von 3 Werktagen</t>
  </si>
  <si>
    <t>Schriftliche Dokumentation der Einweisung durch den Auftragnehmer</t>
  </si>
  <si>
    <t>Geben Sie bitte die Dauer des Basistrainings in Stunden an</t>
  </si>
  <si>
    <t>Berücksichtigung des Schichtdienstes bei den Einweisungen</t>
  </si>
  <si>
    <t>Bei Vertragsbeginn werden mindestens vier fachliche  Folgetrainings/Einweisungen für Anwender gemäß § 11 MPBetreibV in die technischen Funktionen der Geräte ohne Mehrkosten durchgeführt. Die Termine sind mit der zuständigen klinischen Fachabteilung sowie der örtlichen Medizintechnik der BG Nordsee Rehaklinik St. Peter-Ording abzustimmen</t>
  </si>
  <si>
    <t>Bei Vertragsbeginn werden mindestens zwei fachliche Einweisungen für Techniker gemäß § 11 MPBetreibV in die technischen Funktionen der Geräte ohne Mehrkosten durchgeführt. Die Termine sind mit der zuständigen klinischen Fachabteilung sowie der örtlichen Medizintechnik der BG Nordsee Reha-Klinik St. Peter-Ording abzustimmen. Die geschulten Techniker sind befugt in Abstimmung mit dem Hersteller Serviceleistungen zu erbringen</t>
  </si>
  <si>
    <t>Lieferung &amp; Einbringung Kraftgeräte</t>
  </si>
  <si>
    <t>Lieferung &amp; Einbringung Cardiogeräte</t>
  </si>
  <si>
    <t>Datenschnittstelle HL 7 Import</t>
  </si>
  <si>
    <t>Datenschnittstelle HL 7 Export</t>
  </si>
  <si>
    <t xml:space="preserve">Softwarekonfiguration </t>
  </si>
  <si>
    <t>Wenn ja dann 3 Punkte, sonst 0</t>
  </si>
  <si>
    <t>Ablage für Hantelscheiben am Gerät integriert</t>
  </si>
  <si>
    <t>Service, Wartung und Aktualisierung der Software inkl. Lizenzen mit Updates, Upgrades, Programmerweiterungen und Sicherheitspatches für 5 Jahre ab Übergabe</t>
  </si>
  <si>
    <t>5.2.4</t>
  </si>
  <si>
    <t>5.2.5</t>
  </si>
  <si>
    <t>5.2.6</t>
  </si>
  <si>
    <t>5.2.7</t>
  </si>
  <si>
    <t>5.2.8</t>
  </si>
  <si>
    <t>5.2.9</t>
  </si>
  <si>
    <t>5.2.10</t>
  </si>
  <si>
    <t>5.2.11</t>
  </si>
  <si>
    <r>
      <t xml:space="preserve">Der Anmeldebildschirm / Trainingsstation sind verteilt im Kraftraum an den Wänden mit flexibel-verstellbaren Wandhalterung (für Seilzugübungen oder freie Übungen)  </t>
    </r>
    <r>
      <rPr>
        <b/>
        <sz val="10"/>
        <rFont val="Arial"/>
        <family val="2"/>
      </rPr>
      <t>(4x)</t>
    </r>
  </si>
  <si>
    <t xml:space="preserve">Leistungsumfang </t>
  </si>
  <si>
    <t>5.3.10</t>
  </si>
  <si>
    <t>Der Leistungsumfang beinhaltet die Inspektion, Wartung, Sicherheitstechnische Kontrollen und Messtechnische Kontrollen (gemäß §12, §15 MPBetreibV). Der Wartungsvertrag umfasst alle Leistungen zur Durchführung der werterhaltende Vorsorge der Geräte.
Folgende Leistungen müssen im Wartungsvertrag enthalten sein:
- komplette Fahrtkosten inkl. Fahrzeit und Fahrtkilometern
- Arbeitszeit (mindestens Montag bis Freitag von 08:00 Uhr - 17:00 Uhr)
- Der Umfang der Inspektionen und Wartungen richtet sich nach den Bestimmungen des Herstellers
- Inspektion, Wartung, Mess- und Sicherheitstechnische Kontrolle (MTK &amp; STK)
- Alle Verschleißteile/Kleinteile
- Nebenkosten für Transport, Tage- und Übernachtungen, Schmutz- und Erschwerniszulagen</t>
  </si>
  <si>
    <t xml:space="preserve">Wartungsvertrag Kraftgeräte &amp; Cardiogeräte 4. Jahr </t>
  </si>
  <si>
    <t xml:space="preserve">Wartungsvertrag Kraftgeräte &amp; Cardiogeräte 5. Jahr </t>
  </si>
  <si>
    <t xml:space="preserve">Wartungsvertrag Kraftgeräte &amp; Cardiogeräte 6. Jahr </t>
  </si>
  <si>
    <t xml:space="preserve">Wartungsvertrag Kraftgeräte &amp; Cardiogeräte 7. Jahr </t>
  </si>
  <si>
    <t xml:space="preserve">Wartungsvertrag Kraftgeräte &amp; Cardiogeräte 8. Jahr </t>
  </si>
  <si>
    <t>Software (gemäß LV Software &amp; inkl. jährliche Servicegebühr für 5 Jahre)</t>
  </si>
  <si>
    <t>Anmelde-, &amp; Terminalsystem inkl. Wandhalterung</t>
  </si>
  <si>
    <t>Erste Reaktion nach Störmeldeabgabe erfolgt binnen 24 Stunden telefonisch (Mo.-Fr.).</t>
  </si>
  <si>
    <t>Der Abschluss der Reparatur durch einen Techniker vor Ort erfolgt binnen 10 Werktagen ab Service-Annahme (Mo.-Fr.)</t>
  </si>
  <si>
    <t>5.1.5</t>
  </si>
  <si>
    <t>5.1.6</t>
  </si>
  <si>
    <t>5.1.7</t>
  </si>
  <si>
    <t>5.1.8</t>
  </si>
  <si>
    <t xml:space="preserve">Wartungsvertrag Kraftgeräte &amp; Cardiogeräte 3. Jahr </t>
  </si>
  <si>
    <t>Multilizenz Trainer</t>
  </si>
  <si>
    <t xml:space="preserve">Wartungsvertrag Kraftgeräte &amp; Cardiogeräte 9. Jahr </t>
  </si>
  <si>
    <t xml:space="preserve">Wartungsvertrag Kraftgeräte &amp; Cardiogeräte 10. Jahr </t>
  </si>
  <si>
    <t>Das Verhältnis des vom Bieter abgegebenen Angebotspreis zum niedrigsten Angebotspreis geht in die abschließende Bewertung ein. Ein Angebot ab dem 2-fachen des niedrigsten Angebot erhält 0 Punkte.
Der erreichte Punktewert wird dann mit der Gewichtung im unteren Abschnitt multipliziert, woraus sich eine Höchstpunktzahl von 60 Punkten ergibt. Die Punktebewertung für dazwischenliegende Preise erfolgt mit einer linearen Interpolation mit folgender Formel:
60-(60 x (Angebot - niedrigstes Angebot) / niedrigstes Angebot)</t>
  </si>
  <si>
    <t>24-26 (200) Lieferung und Installation von MTT - Geräten inkl. Software</t>
  </si>
  <si>
    <t>Eintragungen sind zwingend in den Spalten „Einzelpreis“ und „Bezeichnung, Modellreihe, Typ, Artikelnummer" vorzunehmen. Keine Eintagungen führen automatisch zum Ausschluss</t>
  </si>
  <si>
    <t>Bezeichnung</t>
  </si>
  <si>
    <t xml:space="preserve">Leistungsverzeichnis
Leistung: Lieferung und Installation von MTT-Geräten inkl. Software
Az: 24-26 (200) SPO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</si>
</sst>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0.00\ &quot;€&quot;"/>
    <numFmt numFmtId="166" formatCode="0.0"/>
    <numFmt numFmtId="167" formatCode="_-* #,##0.00\ [$€-407]_-;\-* #,##0.00\ [$€-407]_-;_-* &quot;-&quot;??\ [$€-407]_-;_-@_-"/>
  </numFmts>
  <fonts count="69"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2"/>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0"/>
      <name val="Arial"/>
      <family val="2"/>
    </font>
    <font>
      <sz val="10"/>
      <name val="Arial"/>
      <family val="2"/>
    </font>
    <font>
      <b/>
      <sz val="11"/>
      <name val="Arial"/>
      <family val="2"/>
    </font>
    <font>
      <b/>
      <sz val="12"/>
      <name val="Arial"/>
      <family val="2"/>
    </font>
    <font>
      <sz val="9"/>
      <name val="Arial"/>
      <family val="2"/>
    </font>
    <font>
      <b/>
      <sz val="9"/>
      <name val="Arial"/>
      <family val="2"/>
    </font>
    <font>
      <b/>
      <sz val="12"/>
      <color rgb="FFFFFFFF"/>
      <name val="Arial"/>
      <family val="2"/>
    </font>
    <font>
      <b/>
      <sz val="16"/>
      <color rgb="FFFFFFFF"/>
      <name val="Arial"/>
      <family val="2"/>
    </font>
    <font>
      <b/>
      <sz val="14"/>
      <color rgb="FFFFFFFF"/>
      <name val="Arial"/>
      <family val="2"/>
    </font>
    <font>
      <sz val="10"/>
      <color rgb="FFFFFFFF"/>
      <name val="Arial"/>
      <family val="2"/>
    </font>
    <font>
      <b/>
      <sz val="11"/>
      <color rgb="FFFFFFFF"/>
      <name val="Arial"/>
      <family val="2"/>
    </font>
    <font>
      <b/>
      <sz val="12"/>
      <color rgb="FF993300"/>
      <name val="Arial"/>
      <family val="2"/>
    </font>
    <font>
      <strike/>
      <sz val="11"/>
      <color rgb="FFFF0000"/>
      <name val="Calibri"/>
      <family val="2"/>
      <scheme val="minor"/>
    </font>
    <font>
      <sz val="8"/>
      <name val="Calibri"/>
      <family val="2"/>
      <scheme val="minor"/>
    </font>
    <font>
      <sz val="10"/>
      <color rgb="FFFF0000"/>
      <name val="Arial"/>
      <family val="2"/>
    </font>
    <font>
      <sz val="9"/>
      <color rgb="FFFF0000"/>
      <name val="Arial"/>
      <family val="2"/>
    </font>
    <font>
      <b/>
      <sz val="10"/>
      <color rgb="FFFF0000"/>
      <name val="Arial"/>
      <family val="2"/>
    </font>
    <font>
      <sz val="11"/>
      <color rgb="FFFF0000"/>
      <name val="Calibri"/>
      <family val="2"/>
      <scheme val="minor"/>
    </font>
    <font>
      <sz val="11"/>
      <name val="Arial"/>
      <family val="2"/>
    </font>
    <font>
      <sz val="10"/>
      <color theme="0"/>
      <name val="Arial"/>
      <family val="2"/>
    </font>
    <font>
      <sz val="15"/>
      <color theme="0"/>
      <name val="Calibri"/>
      <family val="2"/>
      <scheme val="minor"/>
    </font>
    <font>
      <b/>
      <sz val="18"/>
      <color theme="4" tint="-0.249977111117893"/>
      <name val="Calibri"/>
      <family val="2"/>
      <scheme val="minor"/>
    </font>
    <font>
      <sz val="15"/>
      <color theme="4" tint="-0.249977111117893"/>
      <name val="Calibri"/>
      <family val="2"/>
      <scheme val="minor"/>
    </font>
    <font>
      <b/>
      <sz val="15"/>
      <color theme="0"/>
      <name val="Calibri"/>
      <family val="2"/>
      <scheme val="minor"/>
    </font>
    <font>
      <b/>
      <sz val="15"/>
      <color theme="4" tint="-0.249977111117893"/>
      <name val="Calibri"/>
      <family val="2"/>
      <scheme val="minor"/>
    </font>
    <font>
      <b/>
      <u/>
      <sz val="11"/>
      <color theme="4" tint="-0.249977111117893"/>
      <name val="Calibri"/>
      <family val="2"/>
      <scheme val="minor"/>
    </font>
    <font>
      <b/>
      <sz val="11"/>
      <color theme="0"/>
      <name val="Calibri"/>
      <family val="2"/>
      <scheme val="minor"/>
    </font>
    <font>
      <u/>
      <sz val="11"/>
      <name val="Calibri"/>
      <family val="2"/>
      <scheme val="minor"/>
    </font>
    <font>
      <b/>
      <sz val="20"/>
      <color rgb="FF3366FF"/>
      <name val="Arial"/>
      <family val="2"/>
    </font>
    <font>
      <b/>
      <sz val="20"/>
      <color rgb="FFFF0000"/>
      <name val="Calibri"/>
      <family val="2"/>
      <scheme val="minor"/>
    </font>
    <font>
      <sz val="12"/>
      <name val="Arial"/>
      <family val="2"/>
    </font>
    <font>
      <b/>
      <sz val="14"/>
      <color theme="0"/>
      <name val="Calibri"/>
      <family val="2"/>
      <scheme val="minor"/>
    </font>
    <font>
      <b/>
      <sz val="11"/>
      <color theme="1"/>
      <name val="Arial"/>
      <family val="2"/>
    </font>
    <font>
      <sz val="11"/>
      <color theme="1"/>
      <name val="Arial"/>
      <family val="2"/>
    </font>
    <font>
      <b/>
      <sz val="12"/>
      <color theme="4"/>
      <name val="Arial"/>
      <family val="2"/>
    </font>
    <font>
      <b/>
      <sz val="12"/>
      <color theme="1"/>
      <name val="Arial"/>
      <family val="2"/>
    </font>
    <font>
      <b/>
      <u/>
      <sz val="12"/>
      <color theme="0"/>
      <name val="Arial"/>
      <family val="2"/>
    </font>
    <font>
      <u/>
      <sz val="14"/>
      <color theme="0"/>
      <name val="Arial"/>
      <family val="2"/>
    </font>
    <font>
      <sz val="14"/>
      <color theme="0"/>
      <name val="Arial"/>
      <family val="2"/>
    </font>
    <font>
      <sz val="14"/>
      <color indexed="10"/>
      <name val="Arial"/>
      <family val="2"/>
    </font>
    <font>
      <b/>
      <u/>
      <sz val="10"/>
      <color theme="0"/>
      <name val="Arial"/>
      <family val="2"/>
    </font>
    <font>
      <sz val="10"/>
      <color theme="0"/>
      <name val="Calibri"/>
      <family val="2"/>
    </font>
    <font>
      <u/>
      <sz val="10"/>
      <color theme="0"/>
      <name val="Arial"/>
      <family val="2"/>
    </font>
    <font>
      <u/>
      <sz val="12"/>
      <color theme="0"/>
      <name val="Arial"/>
      <family val="2"/>
    </font>
    <font>
      <b/>
      <sz val="10"/>
      <color theme="0"/>
      <name val="Arial"/>
      <family val="2"/>
    </font>
    <font>
      <b/>
      <sz val="14"/>
      <color theme="0"/>
      <name val="Arial"/>
      <family val="2"/>
    </font>
    <font>
      <sz val="9"/>
      <color theme="0"/>
      <name val="Arial"/>
      <family val="2"/>
    </font>
    <font>
      <b/>
      <sz val="16"/>
      <color theme="0"/>
      <name val="Arial"/>
      <family val="2"/>
    </font>
    <font>
      <b/>
      <sz val="18"/>
      <name val="Calibri"/>
      <family val="2"/>
      <scheme val="minor"/>
    </font>
    <font>
      <sz val="15"/>
      <name val="Calibri"/>
      <family val="2"/>
      <scheme val="minor"/>
    </font>
    <font>
      <b/>
      <u/>
      <sz val="12"/>
      <name val="Calibri"/>
      <family val="2"/>
      <scheme val="minor"/>
    </font>
    <font>
      <b/>
      <sz val="10"/>
      <color rgb="FF002060"/>
      <name val="Arial"/>
      <family val="2"/>
    </font>
    <font>
      <b/>
      <sz val="11"/>
      <color rgb="FFFF0000"/>
      <name val="Calibri"/>
      <family val="2"/>
      <scheme val="minor"/>
    </font>
    <font>
      <b/>
      <sz val="10"/>
      <color rgb="FF002E55"/>
      <name val="Arial"/>
      <family val="2"/>
    </font>
    <font>
      <strike/>
      <sz val="10"/>
      <name val="Arial"/>
      <family val="2"/>
    </font>
    <font>
      <b/>
      <sz val="12"/>
      <color theme="0"/>
      <name val="Arial"/>
      <family val="2"/>
    </font>
    <font>
      <b/>
      <sz val="10"/>
      <color theme="1"/>
      <name val="Arial"/>
      <family val="2"/>
    </font>
    <font>
      <b/>
      <sz val="11"/>
      <color theme="0"/>
      <name val="Arial"/>
      <family val="2"/>
    </font>
    <font>
      <sz val="10"/>
      <color rgb="FF002E54"/>
      <name val="Arial"/>
      <family val="2"/>
    </font>
    <font>
      <b/>
      <sz val="11"/>
      <color rgb="FFFF0000"/>
      <name val="Arial"/>
      <family val="2"/>
    </font>
  </fonts>
  <fills count="1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indexed="22"/>
        <bgColor indexed="64"/>
      </patternFill>
    </fill>
    <fill>
      <patternFill patternType="solid">
        <fgColor rgb="FF002E54"/>
        <bgColor rgb="FF000000"/>
      </patternFill>
    </fill>
    <fill>
      <patternFill patternType="solid">
        <fgColor rgb="FFC0C0C0"/>
        <bgColor rgb="FF000000"/>
      </patternFill>
    </fill>
    <fill>
      <patternFill patternType="solid">
        <fgColor rgb="FFBFBFBF"/>
        <bgColor rgb="FF000000"/>
      </patternFill>
    </fill>
    <fill>
      <patternFill patternType="solid">
        <fgColor theme="0" tint="-0.14999847407452621"/>
        <bgColor rgb="FF000000"/>
      </patternFill>
    </fill>
    <fill>
      <patternFill patternType="solid">
        <fgColor theme="4" tint="0.79998168889431442"/>
        <bgColor indexed="64"/>
      </patternFill>
    </fill>
    <fill>
      <patternFill patternType="solid">
        <fgColor rgb="FF002E54"/>
        <bgColor indexed="64"/>
      </patternFill>
    </fill>
    <fill>
      <patternFill patternType="solid">
        <fgColor rgb="FF002E55"/>
        <bgColor rgb="FF000000"/>
      </patternFill>
    </fill>
    <fill>
      <patternFill patternType="solid">
        <fgColor rgb="FF002E55"/>
        <bgColor indexed="64"/>
      </patternFill>
    </fill>
    <fill>
      <patternFill patternType="solid">
        <fgColor theme="3" tint="-0.249977111117893"/>
        <bgColor indexed="64"/>
      </patternFill>
    </fill>
    <fill>
      <patternFill patternType="solid">
        <fgColor theme="3" tint="-0.249977111117893"/>
        <bgColor rgb="FF000000"/>
      </patternFill>
    </fill>
  </fills>
  <borders count="83">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medium">
        <color theme="4" tint="-0.249977111117893"/>
      </bottom>
      <diagonal/>
    </border>
    <border>
      <left style="thin">
        <color theme="0"/>
      </left>
      <right/>
      <top/>
      <bottom style="thin">
        <color theme="0"/>
      </bottom>
      <diagonal/>
    </border>
    <border>
      <left style="medium">
        <color theme="4" tint="-0.249977111117893"/>
      </left>
      <right/>
      <top style="medium">
        <color theme="4" tint="-0.249977111117893"/>
      </top>
      <bottom/>
      <diagonal/>
    </border>
    <border>
      <left/>
      <right/>
      <top style="medium">
        <color theme="4" tint="-0.249977111117893"/>
      </top>
      <bottom/>
      <diagonal/>
    </border>
    <border>
      <left style="thin">
        <color theme="0"/>
      </left>
      <right style="thin">
        <color theme="0"/>
      </right>
      <top style="medium">
        <color theme="4" tint="-0.249977111117893"/>
      </top>
      <bottom/>
      <diagonal/>
    </border>
    <border>
      <left style="thin">
        <color theme="0"/>
      </left>
      <right style="medium">
        <color theme="4" tint="-0.249977111117893"/>
      </right>
      <top style="medium">
        <color theme="4" tint="-0.249977111117893"/>
      </top>
      <bottom/>
      <diagonal/>
    </border>
    <border>
      <left/>
      <right style="thin">
        <color theme="0"/>
      </right>
      <top style="thin">
        <color theme="0"/>
      </top>
      <bottom/>
      <diagonal/>
    </border>
    <border>
      <left style="thin">
        <color theme="0"/>
      </left>
      <right/>
      <top style="thin">
        <color theme="0"/>
      </top>
      <bottom/>
      <diagonal/>
    </border>
    <border>
      <left style="medium">
        <color theme="4" tint="-0.249977111117893"/>
      </left>
      <right/>
      <top/>
      <bottom/>
      <diagonal/>
    </border>
    <border>
      <left/>
      <right style="medium">
        <color theme="4" tint="-0.249977111117893"/>
      </right>
      <top/>
      <bottom/>
      <diagonal/>
    </border>
    <border>
      <left/>
      <right style="thin">
        <color theme="0"/>
      </right>
      <top/>
      <bottom/>
      <diagonal/>
    </border>
    <border>
      <left style="thin">
        <color theme="0"/>
      </left>
      <right style="medium">
        <color theme="4" tint="-0.249977111117893"/>
      </right>
      <top/>
      <bottom style="thin">
        <color theme="0"/>
      </bottom>
      <diagonal/>
    </border>
    <border>
      <left/>
      <right style="thin">
        <color theme="0"/>
      </right>
      <top/>
      <bottom style="thin">
        <color theme="0"/>
      </bottom>
      <diagonal/>
    </border>
    <border>
      <left style="medium">
        <color theme="4" tint="-0.249977111117893"/>
      </left>
      <right/>
      <top style="medium">
        <color theme="4" tint="-0.249977111117893"/>
      </top>
      <bottom style="medium">
        <color theme="4" tint="-0.249977111117893"/>
      </bottom>
      <diagonal/>
    </border>
    <border>
      <left/>
      <right/>
      <top style="medium">
        <color theme="4" tint="-0.249977111117893"/>
      </top>
      <bottom style="medium">
        <color theme="4" tint="-0.249977111117893"/>
      </bottom>
      <diagonal/>
    </border>
    <border>
      <left/>
      <right style="medium">
        <color theme="4" tint="-0.249977111117893"/>
      </right>
      <top style="medium">
        <color theme="4" tint="-0.249977111117893"/>
      </top>
      <bottom style="medium">
        <color theme="4" tint="-0.249977111117893"/>
      </bottom>
      <diagonal/>
    </border>
    <border>
      <left/>
      <right style="medium">
        <color theme="4" tint="-0.249977111117893"/>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medium">
        <color theme="4" tint="-0.249977111117893"/>
      </right>
      <top style="thin">
        <color theme="0"/>
      </top>
      <bottom style="thin">
        <color theme="0"/>
      </bottom>
      <diagonal/>
    </border>
    <border>
      <left style="thin">
        <color theme="0"/>
      </left>
      <right style="medium">
        <color theme="4" tint="-0.249977111117893"/>
      </right>
      <top style="thin">
        <color theme="0"/>
      </top>
      <bottom/>
      <diagonal/>
    </border>
    <border>
      <left style="thin">
        <color theme="0"/>
      </left>
      <right/>
      <top/>
      <bottom/>
      <diagonal/>
    </border>
    <border>
      <left style="thin">
        <color theme="0"/>
      </left>
      <right/>
      <top/>
      <bottom style="thin">
        <color theme="4" tint="0.59999389629810485"/>
      </bottom>
      <diagonal/>
    </border>
    <border>
      <left/>
      <right/>
      <top/>
      <bottom style="thin">
        <color theme="4" tint="0.59999389629810485"/>
      </bottom>
      <diagonal/>
    </border>
    <border>
      <left style="thin">
        <color theme="0"/>
      </left>
      <right style="thin">
        <color theme="0"/>
      </right>
      <top/>
      <bottom style="thin">
        <color theme="4" tint="0.59999389629810485"/>
      </bottom>
      <diagonal/>
    </border>
    <border>
      <left style="thin">
        <color theme="0"/>
      </left>
      <right/>
      <top style="thin">
        <color theme="4" tint="0.59999389629810485"/>
      </top>
      <bottom style="thin">
        <color theme="4" tint="0.59999389629810485"/>
      </bottom>
      <diagonal/>
    </border>
    <border>
      <left/>
      <right/>
      <top style="thin">
        <color theme="4" tint="0.59999389629810485"/>
      </top>
      <bottom style="thin">
        <color theme="4" tint="0.59999389629810485"/>
      </bottom>
      <diagonal/>
    </border>
    <border>
      <left style="thin">
        <color theme="0"/>
      </left>
      <right style="thin">
        <color theme="0"/>
      </right>
      <top style="thin">
        <color theme="4" tint="0.59999389629810485"/>
      </top>
      <bottom style="thin">
        <color theme="4" tint="0.59999389629810485"/>
      </bottom>
      <diagonal/>
    </border>
    <border>
      <left style="medium">
        <color theme="4" tint="-0.249977111117893"/>
      </left>
      <right/>
      <top/>
      <bottom style="medium">
        <color theme="4" tint="-0.249977111117893"/>
      </bottom>
      <diagonal/>
    </border>
    <border>
      <left/>
      <right/>
      <top/>
      <bottom style="medium">
        <color theme="4" tint="-0.249977111117893"/>
      </bottom>
      <diagonal/>
    </border>
    <border>
      <left style="thin">
        <color theme="0"/>
      </left>
      <right style="thin">
        <color theme="0"/>
      </right>
      <top/>
      <bottom style="medium">
        <color theme="4" tint="-0.249977111117893"/>
      </bottom>
      <diagonal/>
    </border>
    <border>
      <left style="thin">
        <color theme="0"/>
      </left>
      <right style="medium">
        <color theme="4" tint="-0.249977111117893"/>
      </right>
      <top style="thin">
        <color theme="0"/>
      </top>
      <bottom style="medium">
        <color theme="4" tint="-0.249977111117893"/>
      </bottom>
      <diagonal/>
    </border>
    <border>
      <left/>
      <right style="medium">
        <color theme="4" tint="-0.249977111117893"/>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auto="1"/>
      </right>
      <top style="medium">
        <color indexed="64"/>
      </top>
      <bottom/>
      <diagonal/>
    </border>
    <border>
      <left/>
      <right/>
      <top style="medium">
        <color indexed="64"/>
      </top>
      <bottom style="thin">
        <color theme="0" tint="-0.499984740745262"/>
      </bottom>
      <diagonal/>
    </border>
    <border>
      <left style="medium">
        <color indexed="64"/>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right style="medium">
        <color auto="1"/>
      </right>
      <top/>
      <bottom/>
      <diagonal/>
    </border>
    <border>
      <left/>
      <right style="thin">
        <color theme="0"/>
      </right>
      <top/>
      <bottom style="medium">
        <color theme="4" tint="-0.249977111117893"/>
      </bottom>
      <diagonal/>
    </border>
    <border>
      <left/>
      <right style="medium">
        <color indexed="64"/>
      </right>
      <top style="thin">
        <color indexed="64"/>
      </top>
      <bottom style="thin">
        <color indexed="64"/>
      </bottom>
      <diagonal/>
    </border>
    <border>
      <left/>
      <right style="thin">
        <color indexed="64"/>
      </right>
      <top/>
      <bottom/>
      <diagonal/>
    </border>
  </borders>
  <cellStyleXfs count="12">
    <xf numFmtId="0" fontId="0" fillId="0" borderId="0"/>
    <xf numFmtId="164" fontId="6" fillId="0" borderId="0" applyFont="0" applyFill="0" applyBorder="0" applyAlignment="0" applyProtection="0"/>
    <xf numFmtId="0" fontId="6" fillId="0" borderId="0"/>
    <xf numFmtId="44" fontId="6" fillId="0" borderId="0" applyFont="0" applyFill="0" applyBorder="0" applyAlignment="0" applyProtection="0"/>
    <xf numFmtId="0" fontId="6" fillId="0" borderId="0"/>
    <xf numFmtId="44" fontId="6" fillId="0" borderId="0" applyFont="0" applyFill="0" applyBorder="0" applyAlignment="0" applyProtection="0"/>
    <xf numFmtId="9" fontId="6" fillId="0" borderId="0" applyFont="0" applyFill="0" applyBorder="0" applyAlignment="0" applyProtection="0"/>
    <xf numFmtId="0" fontId="10" fillId="0" borderId="0"/>
    <xf numFmtId="164" fontId="4" fillId="0" borderId="0" applyFont="0" applyFill="0" applyBorder="0" applyAlignment="0" applyProtection="0"/>
    <xf numFmtId="9" fontId="6" fillId="0" borderId="0" applyFont="0" applyFill="0" applyBorder="0" applyAlignment="0" applyProtection="0"/>
    <xf numFmtId="0" fontId="6" fillId="0" borderId="0"/>
    <xf numFmtId="164" fontId="6" fillId="0" borderId="0" applyFont="0" applyFill="0" applyBorder="0" applyAlignment="0" applyProtection="0"/>
  </cellStyleXfs>
  <cellXfs count="482">
    <xf numFmtId="0" fontId="0" fillId="0" borderId="0" xfId="0"/>
    <xf numFmtId="164" fontId="10" fillId="0" borderId="0" xfId="1" applyFont="1" applyFill="1" applyBorder="1" applyAlignment="1" applyProtection="1">
      <alignment horizontal="right" vertical="center" wrapText="1"/>
      <protection locked="0"/>
    </xf>
    <xf numFmtId="0" fontId="6" fillId="0" borderId="0" xfId="4" applyAlignment="1" applyProtection="1">
      <alignment horizontal="left" vertical="center"/>
      <protection locked="0"/>
    </xf>
    <xf numFmtId="0" fontId="21" fillId="0" borderId="0" xfId="4" applyFont="1" applyAlignment="1" applyProtection="1">
      <alignment horizontal="left" vertical="center"/>
      <protection locked="0"/>
    </xf>
    <xf numFmtId="0" fontId="6" fillId="0" borderId="0" xfId="4" applyAlignment="1" applyProtection="1">
      <alignment horizontal="left" vertical="center" wrapText="1"/>
      <protection locked="0"/>
    </xf>
    <xf numFmtId="0" fontId="6" fillId="0" borderId="0" xfId="4" applyAlignment="1" applyProtection="1">
      <alignment horizontal="center" vertical="center"/>
      <protection locked="0"/>
    </xf>
    <xf numFmtId="49" fontId="6" fillId="0" borderId="0" xfId="4" applyNumberFormat="1" applyAlignment="1" applyProtection="1">
      <alignment horizontal="center" vertical="center"/>
      <protection locked="0"/>
    </xf>
    <xf numFmtId="49" fontId="6" fillId="0" borderId="9" xfId="4" applyNumberFormat="1" applyBorder="1" applyAlignment="1" applyProtection="1">
      <alignment horizontal="center" vertical="center"/>
      <protection locked="0"/>
    </xf>
    <xf numFmtId="0" fontId="5" fillId="0" borderId="0" xfId="4" applyFont="1" applyAlignment="1" applyProtection="1">
      <alignment horizontal="left" vertical="center"/>
      <protection locked="0"/>
    </xf>
    <xf numFmtId="0" fontId="10" fillId="0" borderId="0" xfId="0" applyFont="1" applyAlignment="1" applyProtection="1">
      <alignment vertical="center"/>
      <protection locked="0"/>
    </xf>
    <xf numFmtId="49" fontId="11" fillId="8" borderId="2" xfId="0" applyNumberFormat="1" applyFont="1" applyFill="1" applyBorder="1" applyAlignment="1" applyProtection="1">
      <alignment horizontal="center" vertical="center" wrapText="1"/>
      <protection locked="0"/>
    </xf>
    <xf numFmtId="49" fontId="11" fillId="4" borderId="2" xfId="0" applyNumberFormat="1" applyFont="1" applyFill="1" applyBorder="1" applyAlignment="1" applyProtection="1">
      <alignment horizontal="center" vertical="center" wrapText="1"/>
      <protection locked="0"/>
    </xf>
    <xf numFmtId="0" fontId="9" fillId="5" borderId="2" xfId="0" applyFont="1" applyFill="1" applyBorder="1" applyAlignment="1" applyProtection="1">
      <alignment horizontal="center" vertical="center"/>
      <protection locked="0"/>
    </xf>
    <xf numFmtId="0" fontId="0" fillId="0" borderId="0" xfId="0" applyProtection="1">
      <protection locked="0"/>
    </xf>
    <xf numFmtId="0" fontId="8" fillId="0" borderId="0" xfId="0" applyFont="1" applyProtection="1">
      <protection locked="0"/>
    </xf>
    <xf numFmtId="0" fontId="10" fillId="0" borderId="2" xfId="0" applyFont="1" applyBorder="1" applyAlignment="1">
      <alignment horizontal="left" vertical="center" wrapText="1" indent="1"/>
    </xf>
    <xf numFmtId="0" fontId="13" fillId="0" borderId="2" xfId="0" applyFont="1" applyBorder="1" applyAlignment="1">
      <alignment horizontal="center" vertical="center" wrapText="1"/>
    </xf>
    <xf numFmtId="0" fontId="9" fillId="0" borderId="2" xfId="0" applyFont="1" applyBorder="1" applyAlignment="1">
      <alignment horizontal="center" vertical="center" wrapText="1"/>
    </xf>
    <xf numFmtId="49" fontId="10" fillId="0" borderId="2" xfId="0" applyNumberFormat="1" applyFont="1" applyBorder="1" applyAlignment="1">
      <alignment horizontal="center" vertical="center"/>
    </xf>
    <xf numFmtId="0" fontId="10" fillId="0" borderId="2" xfId="0" applyFont="1" applyBorder="1" applyAlignment="1">
      <alignment horizontal="left" vertical="center" wrapText="1"/>
    </xf>
    <xf numFmtId="49" fontId="11" fillId="0" borderId="2" xfId="0" applyNumberFormat="1" applyFont="1" applyBorder="1" applyAlignment="1">
      <alignment horizontal="center" vertical="center" wrapText="1"/>
    </xf>
    <xf numFmtId="0" fontId="10" fillId="0" borderId="2" xfId="0" applyFont="1" applyBorder="1" applyAlignment="1">
      <alignment vertical="center" wrapText="1"/>
    </xf>
    <xf numFmtId="49" fontId="10" fillId="0" borderId="2" xfId="0" applyNumberFormat="1" applyFont="1" applyBorder="1" applyAlignment="1">
      <alignment horizontal="center" vertical="center" wrapText="1"/>
    </xf>
    <xf numFmtId="1" fontId="9" fillId="0" borderId="2" xfId="0" applyNumberFormat="1" applyFont="1" applyBorder="1" applyAlignment="1">
      <alignment horizontal="center" vertical="center" wrapText="1"/>
    </xf>
    <xf numFmtId="0" fontId="0" fillId="0" borderId="0" xfId="4" applyFont="1" applyAlignment="1" applyProtection="1">
      <alignment horizontal="left" vertical="center" wrapText="1"/>
      <protection locked="0"/>
    </xf>
    <xf numFmtId="0" fontId="0" fillId="0" borderId="9" xfId="4" applyFont="1" applyBorder="1" applyAlignment="1" applyProtection="1">
      <alignment horizontal="left" vertical="center" wrapText="1"/>
      <protection locked="0"/>
    </xf>
    <xf numFmtId="164" fontId="9" fillId="0" borderId="0" xfId="1" applyFont="1" applyFill="1" applyBorder="1" applyAlignment="1" applyProtection="1">
      <alignment horizontal="right" vertical="center" wrapText="1"/>
      <protection locked="0"/>
    </xf>
    <xf numFmtId="0" fontId="13" fillId="0" borderId="2" xfId="0" applyFont="1" applyBorder="1" applyAlignment="1">
      <alignment horizontal="center" vertic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164" fontId="9" fillId="0" borderId="11" xfId="1" applyFont="1" applyFill="1" applyBorder="1" applyAlignment="1" applyProtection="1">
      <alignment horizontal="right" vertical="center" wrapText="1"/>
      <protection locked="0"/>
    </xf>
    <xf numFmtId="164" fontId="9" fillId="0" borderId="0" xfId="1" applyFont="1" applyFill="1" applyBorder="1" applyAlignment="1" applyProtection="1">
      <alignment horizontal="right" vertical="center" wrapText="1"/>
    </xf>
    <xf numFmtId="49" fontId="11" fillId="3" borderId="2" xfId="0" applyNumberFormat="1" applyFont="1" applyFill="1" applyBorder="1" applyAlignment="1">
      <alignment horizontal="left" vertical="center" indent="1"/>
    </xf>
    <xf numFmtId="0" fontId="11" fillId="3" borderId="2" xfId="0" applyFont="1" applyFill="1" applyBorder="1" applyAlignment="1">
      <alignment vertical="center" wrapText="1"/>
    </xf>
    <xf numFmtId="49" fontId="27" fillId="0" borderId="2" xfId="0" applyNumberFormat="1" applyFont="1" applyBorder="1" applyAlignment="1">
      <alignment horizontal="left" vertical="center" indent="1"/>
    </xf>
    <xf numFmtId="49" fontId="11" fillId="9" borderId="2" xfId="0" applyNumberFormat="1" applyFont="1" applyFill="1" applyBorder="1" applyAlignment="1">
      <alignment horizontal="left" vertical="center" indent="1"/>
    </xf>
    <xf numFmtId="0" fontId="11" fillId="9" borderId="2" xfId="0" applyFont="1" applyFill="1" applyBorder="1" applyAlignment="1">
      <alignment vertical="center" wrapText="1"/>
    </xf>
    <xf numFmtId="0" fontId="11" fillId="3" borderId="2" xfId="0" applyFont="1" applyFill="1" applyBorder="1" applyAlignment="1">
      <alignment horizontal="left" vertical="center" wrapText="1"/>
    </xf>
    <xf numFmtId="0" fontId="24" fillId="0" borderId="2" xfId="0" applyFont="1" applyBorder="1" applyAlignment="1">
      <alignment horizontal="center" vertical="center"/>
    </xf>
    <xf numFmtId="0" fontId="0" fillId="0" borderId="17"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16" xfId="0" applyBorder="1" applyAlignment="1">
      <alignment horizontal="left" vertical="center" wrapText="1"/>
    </xf>
    <xf numFmtId="0" fontId="0" fillId="0" borderId="24" xfId="0" applyBorder="1" applyAlignment="1">
      <alignment horizontal="left" vertical="center" wrapText="1"/>
    </xf>
    <xf numFmtId="0" fontId="0" fillId="0" borderId="0" xfId="0" applyAlignment="1">
      <alignment horizontal="left" vertical="center" wrapText="1"/>
    </xf>
    <xf numFmtId="0" fontId="29" fillId="0" borderId="25" xfId="0" applyFont="1" applyBorder="1" applyAlignment="1">
      <alignment horizontal="left" vertical="center"/>
    </xf>
    <xf numFmtId="0" fontId="30" fillId="0" borderId="0" xfId="0" applyFont="1" applyAlignment="1">
      <alignment horizontal="left" vertical="center"/>
    </xf>
    <xf numFmtId="0" fontId="31" fillId="0" borderId="0" xfId="0" applyFont="1" applyAlignment="1">
      <alignment horizontal="left" vertical="center"/>
    </xf>
    <xf numFmtId="0" fontId="31" fillId="0" borderId="26" xfId="0" applyFont="1" applyBorder="1" applyAlignment="1">
      <alignment horizontal="left" vertical="center"/>
    </xf>
    <xf numFmtId="0" fontId="29" fillId="0" borderId="0" xfId="0" applyFont="1" applyAlignment="1">
      <alignment horizontal="left" vertical="center"/>
    </xf>
    <xf numFmtId="0" fontId="31" fillId="2" borderId="0" xfId="0" applyFont="1" applyFill="1" applyAlignment="1">
      <alignment horizontal="left" vertical="center"/>
    </xf>
    <xf numFmtId="0" fontId="31" fillId="2" borderId="0" xfId="0" applyFont="1" applyFill="1" applyAlignment="1">
      <alignment horizontal="left" vertical="center" wrapText="1"/>
    </xf>
    <xf numFmtId="0" fontId="31" fillId="2" borderId="26" xfId="0" applyFont="1" applyFill="1" applyBorder="1" applyAlignment="1">
      <alignment horizontal="left" vertical="center"/>
    </xf>
    <xf numFmtId="0" fontId="29" fillId="2" borderId="0" xfId="0" applyFont="1" applyFill="1" applyAlignment="1">
      <alignment horizontal="left" vertical="center"/>
    </xf>
    <xf numFmtId="0" fontId="32" fillId="0" borderId="25" xfId="0" applyFont="1" applyBorder="1" applyAlignment="1">
      <alignment horizontal="left" vertical="center"/>
    </xf>
    <xf numFmtId="0" fontId="32" fillId="0" borderId="0" xfId="0" applyFont="1" applyAlignment="1">
      <alignment horizontal="left" vertical="center"/>
    </xf>
    <xf numFmtId="0" fontId="33" fillId="2" borderId="0" xfId="0" applyFont="1" applyFill="1" applyAlignment="1">
      <alignment horizontal="left" vertical="center" wrapText="1"/>
    </xf>
    <xf numFmtId="0" fontId="33" fillId="2" borderId="0" xfId="0" applyFont="1" applyFill="1" applyAlignment="1">
      <alignment horizontal="left" vertical="center"/>
    </xf>
    <xf numFmtId="0" fontId="33" fillId="2" borderId="26" xfId="0" applyFont="1" applyFill="1" applyBorder="1" applyAlignment="1">
      <alignment horizontal="left" vertical="center"/>
    </xf>
    <xf numFmtId="0" fontId="32" fillId="2" borderId="0" xfId="0" applyFont="1" applyFill="1" applyAlignment="1">
      <alignment horizontal="left" vertical="center"/>
    </xf>
    <xf numFmtId="0" fontId="0" fillId="0" borderId="25" xfId="0" applyBorder="1" applyAlignment="1">
      <alignment horizontal="left" vertical="center" wrapText="1"/>
    </xf>
    <xf numFmtId="0" fontId="0" fillId="0" borderId="27" xfId="0" applyBorder="1" applyAlignment="1">
      <alignment horizontal="left" vertical="center" wrapText="1"/>
    </xf>
    <xf numFmtId="0" fontId="0" fillId="0" borderId="15" xfId="0" applyBorder="1" applyAlignment="1">
      <alignment horizontal="left" vertical="center" wrapText="1"/>
    </xf>
    <xf numFmtId="0" fontId="0" fillId="0" borderId="12"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0" borderId="18" xfId="0" applyBorder="1" applyAlignment="1">
      <alignment horizontal="left" vertical="center" wrapText="1"/>
    </xf>
    <xf numFmtId="0" fontId="0" fillId="0" borderId="0" xfId="0" applyAlignment="1" applyProtection="1">
      <alignment horizontal="left" vertical="center" wrapText="1"/>
      <protection locked="0"/>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14" xfId="0" applyBorder="1" applyAlignment="1">
      <alignment horizontal="left" vertical="center" wrapText="1"/>
    </xf>
    <xf numFmtId="0" fontId="0" fillId="0" borderId="35" xfId="0" applyBorder="1" applyAlignment="1">
      <alignment horizontal="left" vertical="center" wrapText="1"/>
    </xf>
    <xf numFmtId="0" fontId="0" fillId="0" borderId="12" xfId="0" quotePrefix="1" applyBorder="1" applyAlignment="1">
      <alignment horizontal="left" vertical="center" wrapText="1"/>
    </xf>
    <xf numFmtId="0" fontId="0" fillId="0" borderId="36" xfId="0" applyBorder="1" applyAlignment="1">
      <alignment horizontal="left" vertical="center" wrapText="1"/>
    </xf>
    <xf numFmtId="0" fontId="0" fillId="0" borderId="14" xfId="0" quotePrefix="1" applyBorder="1" applyAlignment="1">
      <alignment horizontal="left" vertical="center"/>
    </xf>
    <xf numFmtId="0" fontId="0" fillId="0" borderId="37" xfId="0" applyBorder="1" applyAlignment="1">
      <alignment horizontal="left" vertical="center" wrapText="1"/>
    </xf>
    <xf numFmtId="0" fontId="34" fillId="0" borderId="16" xfId="0" applyFont="1" applyBorder="1" applyAlignment="1">
      <alignment horizontal="left" vertical="center"/>
    </xf>
    <xf numFmtId="0" fontId="0" fillId="0" borderId="38" xfId="0" quotePrefix="1" applyBorder="1" applyAlignment="1">
      <alignment horizontal="left" vertical="center"/>
    </xf>
    <xf numFmtId="0" fontId="0" fillId="0" borderId="38" xfId="0" applyBorder="1" applyAlignment="1">
      <alignment horizontal="left" vertical="center" wrapText="1"/>
    </xf>
    <xf numFmtId="0" fontId="0" fillId="0" borderId="26" xfId="0" applyBorder="1" applyAlignment="1">
      <alignment horizontal="left" vertical="center" wrapText="1"/>
    </xf>
    <xf numFmtId="0" fontId="35" fillId="0" borderId="38" xfId="0" applyFont="1" applyBorder="1" applyAlignment="1">
      <alignment vertical="center" wrapText="1"/>
    </xf>
    <xf numFmtId="0" fontId="35" fillId="0" borderId="0" xfId="0" applyFont="1" applyAlignment="1">
      <alignment vertical="center" wrapText="1"/>
    </xf>
    <xf numFmtId="0" fontId="35" fillId="0" borderId="26" xfId="0" applyFont="1" applyBorder="1" applyAlignment="1">
      <alignment vertical="center" wrapText="1"/>
    </xf>
    <xf numFmtId="0" fontId="35" fillId="0" borderId="0" xfId="0" applyFont="1" applyAlignment="1">
      <alignment horizontal="center" vertical="center" wrapText="1"/>
    </xf>
    <xf numFmtId="0" fontId="8" fillId="0" borderId="0" xfId="0" applyFont="1" applyAlignment="1">
      <alignment horizontal="left" vertical="center" wrapText="1"/>
    </xf>
    <xf numFmtId="0" fontId="8" fillId="0" borderId="26" xfId="0" applyFont="1" applyBorder="1" applyAlignment="1">
      <alignment vertical="center" wrapText="1"/>
    </xf>
    <xf numFmtId="0" fontId="7" fillId="0" borderId="0" xfId="0" applyFont="1" applyAlignment="1">
      <alignment horizontal="left" vertical="center" wrapText="1"/>
    </xf>
    <xf numFmtId="0" fontId="0" fillId="0" borderId="41" xfId="0" applyBorder="1" applyAlignment="1">
      <alignment horizontal="left" vertical="center" wrapText="1"/>
    </xf>
    <xf numFmtId="0" fontId="0" fillId="0" borderId="44" xfId="0" applyBorder="1" applyAlignment="1">
      <alignment horizontal="left" vertical="center" wrapText="1"/>
    </xf>
    <xf numFmtId="0" fontId="0" fillId="0" borderId="26" xfId="0" applyBorder="1" applyAlignment="1">
      <alignment vertical="center" wrapText="1"/>
    </xf>
    <xf numFmtId="0" fontId="0" fillId="0" borderId="45" xfId="0" applyBorder="1" applyAlignment="1">
      <alignment horizontal="left" vertical="center" wrapText="1"/>
    </xf>
    <xf numFmtId="0" fontId="0" fillId="0" borderId="46" xfId="0" applyBorder="1" applyAlignment="1">
      <alignment horizontal="left" vertical="center" wrapText="1"/>
    </xf>
    <xf numFmtId="0" fontId="0" fillId="0" borderId="47" xfId="0" quotePrefix="1" applyBorder="1" applyAlignment="1">
      <alignment horizontal="left" vertical="center" wrapText="1"/>
    </xf>
    <xf numFmtId="0" fontId="0" fillId="0" borderId="47" xfId="0" applyBorder="1" applyAlignment="1">
      <alignment horizontal="left" vertical="center" wrapText="1"/>
    </xf>
    <xf numFmtId="0" fontId="0" fillId="0" borderId="48" xfId="0" applyBorder="1" applyAlignment="1">
      <alignment horizontal="left" vertical="center" wrapText="1"/>
    </xf>
    <xf numFmtId="0" fontId="0" fillId="0" borderId="15" xfId="0" quotePrefix="1" applyBorder="1" applyAlignment="1">
      <alignment horizontal="left" vertical="center" wrapText="1"/>
    </xf>
    <xf numFmtId="0" fontId="0" fillId="0" borderId="38" xfId="0" quotePrefix="1" applyBorder="1" applyAlignment="1">
      <alignment horizontal="left" vertical="center" wrapText="1"/>
    </xf>
    <xf numFmtId="0" fontId="35" fillId="0" borderId="0" xfId="0" applyFont="1" applyAlignment="1">
      <alignment horizontal="left" vertical="center" wrapText="1"/>
    </xf>
    <xf numFmtId="0" fontId="35" fillId="0" borderId="27" xfId="0" applyFont="1" applyBorder="1" applyAlignment="1">
      <alignment horizontal="left" vertical="center" wrapText="1"/>
    </xf>
    <xf numFmtId="0" fontId="0" fillId="0" borderId="0" xfId="0" quotePrefix="1" applyAlignment="1">
      <alignment horizontal="left" vertical="center" wrapText="1"/>
    </xf>
    <xf numFmtId="0" fontId="0" fillId="0" borderId="13" xfId="0" applyBorder="1" applyAlignment="1">
      <alignment horizontal="left" vertical="center" wrapText="1"/>
    </xf>
    <xf numFmtId="0" fontId="10" fillId="2" borderId="0" xfId="7" applyFill="1"/>
    <xf numFmtId="0" fontId="10" fillId="0" borderId="0" xfId="7" applyAlignment="1">
      <alignment wrapText="1"/>
    </xf>
    <xf numFmtId="0" fontId="37" fillId="2" borderId="0" xfId="7" applyFont="1" applyFill="1" applyAlignment="1">
      <alignment vertical="center" wrapText="1"/>
    </xf>
    <xf numFmtId="0" fontId="10" fillId="2" borderId="0" xfId="7" applyFill="1" applyAlignment="1">
      <alignment horizontal="left" vertical="center" wrapText="1"/>
    </xf>
    <xf numFmtId="0" fontId="10" fillId="0" borderId="26" xfId="7" applyBorder="1"/>
    <xf numFmtId="0" fontId="10" fillId="0" borderId="0" xfId="7"/>
    <xf numFmtId="0" fontId="0" fillId="2" borderId="0" xfId="0" applyFill="1"/>
    <xf numFmtId="0" fontId="0" fillId="0" borderId="49" xfId="0" applyBorder="1"/>
    <xf numFmtId="0" fontId="38" fillId="2" borderId="0" xfId="7" applyFont="1" applyFill="1" applyAlignment="1">
      <alignment vertical="center"/>
    </xf>
    <xf numFmtId="0" fontId="39" fillId="2" borderId="0" xfId="7" applyFont="1" applyFill="1"/>
    <xf numFmtId="0" fontId="39" fillId="0" borderId="0" xfId="7" applyFont="1"/>
    <xf numFmtId="0" fontId="10" fillId="2" borderId="62" xfId="7" applyFill="1" applyBorder="1" applyAlignment="1">
      <alignment wrapText="1"/>
    </xf>
    <xf numFmtId="0" fontId="10" fillId="2" borderId="62" xfId="7" applyFill="1" applyBorder="1" applyAlignment="1">
      <alignment vertical="center" wrapText="1"/>
    </xf>
    <xf numFmtId="166" fontId="10" fillId="2" borderId="0" xfId="7" applyNumberFormat="1" applyFill="1"/>
    <xf numFmtId="166" fontId="10" fillId="0" borderId="0" xfId="7" applyNumberFormat="1"/>
    <xf numFmtId="0" fontId="10" fillId="2" borderId="0" xfId="7" applyFill="1" applyAlignment="1">
      <alignment wrapText="1"/>
    </xf>
    <xf numFmtId="0" fontId="10" fillId="2" borderId="0" xfId="7" applyFill="1" applyAlignment="1">
      <alignment horizontal="center"/>
    </xf>
    <xf numFmtId="164" fontId="0" fillId="2" borderId="0" xfId="8" applyFont="1" applyFill="1" applyAlignment="1" applyProtection="1">
      <alignment horizontal="left" vertical="center" wrapText="1"/>
    </xf>
    <xf numFmtId="0" fontId="10" fillId="2" borderId="0" xfId="7" applyFill="1" applyAlignment="1">
      <alignment vertical="center"/>
    </xf>
    <xf numFmtId="0" fontId="10" fillId="2" borderId="0" xfId="7" applyFill="1" applyAlignment="1">
      <alignment vertical="center" wrapText="1"/>
    </xf>
    <xf numFmtId="0" fontId="10" fillId="0" borderId="0" xfId="7" applyAlignment="1">
      <alignment vertical="center"/>
    </xf>
    <xf numFmtId="0" fontId="10" fillId="10" borderId="74" xfId="7" applyFill="1" applyBorder="1" applyAlignment="1">
      <alignment horizontal="left" vertical="center" wrapText="1"/>
    </xf>
    <xf numFmtId="2" fontId="10" fillId="10" borderId="74" xfId="7" applyNumberFormat="1" applyFill="1" applyBorder="1" applyAlignment="1">
      <alignment horizontal="center" vertical="center"/>
    </xf>
    <xf numFmtId="164" fontId="9" fillId="10" borderId="76" xfId="8" applyFont="1" applyFill="1" applyBorder="1" applyAlignment="1" applyProtection="1">
      <alignment vertical="center" wrapText="1"/>
    </xf>
    <xf numFmtId="2" fontId="10" fillId="10" borderId="77" xfId="7" applyNumberFormat="1" applyFill="1" applyBorder="1" applyAlignment="1">
      <alignment horizontal="center" vertical="center"/>
    </xf>
    <xf numFmtId="164" fontId="9" fillId="10" borderId="75" xfId="8" applyFont="1" applyFill="1" applyBorder="1" applyAlignment="1" applyProtection="1">
      <alignment vertical="center" wrapText="1"/>
    </xf>
    <xf numFmtId="0" fontId="10" fillId="10" borderId="62" xfId="7" applyFill="1" applyBorder="1" applyAlignment="1">
      <alignment horizontal="left" vertical="center" wrapText="1"/>
    </xf>
    <xf numFmtId="2" fontId="10" fillId="10" borderId="62" xfId="7" applyNumberFormat="1" applyFill="1" applyBorder="1" applyAlignment="1">
      <alignment horizontal="center" vertical="center"/>
    </xf>
    <xf numFmtId="164" fontId="9" fillId="10" borderId="73" xfId="8" applyFont="1" applyFill="1" applyBorder="1" applyAlignment="1" applyProtection="1">
      <alignment vertical="center" wrapText="1"/>
    </xf>
    <xf numFmtId="2" fontId="10" fillId="10" borderId="6" xfId="7" applyNumberFormat="1" applyFill="1" applyBorder="1" applyAlignment="1">
      <alignment horizontal="center" vertical="center"/>
    </xf>
    <xf numFmtId="164" fontId="9" fillId="10" borderId="10" xfId="8" applyFont="1" applyFill="1" applyBorder="1" applyAlignment="1" applyProtection="1">
      <alignment vertical="center" wrapText="1"/>
    </xf>
    <xf numFmtId="0" fontId="48" fillId="2" borderId="0" xfId="7" applyFont="1" applyFill="1"/>
    <xf numFmtId="164" fontId="48" fillId="2" borderId="0" xfId="8" applyFont="1" applyFill="1" applyProtection="1"/>
    <xf numFmtId="0" fontId="48" fillId="0" borderId="0" xfId="7" applyFont="1"/>
    <xf numFmtId="0" fontId="10" fillId="2" borderId="46" xfId="7" applyFill="1" applyBorder="1"/>
    <xf numFmtId="0" fontId="10" fillId="0" borderId="46" xfId="7" applyBorder="1" applyAlignment="1">
      <alignment wrapText="1"/>
    </xf>
    <xf numFmtId="0" fontId="10" fillId="0" borderId="46" xfId="7" applyBorder="1"/>
    <xf numFmtId="0" fontId="10" fillId="0" borderId="46" xfId="7" applyBorder="1" applyAlignment="1">
      <alignment horizontal="center"/>
    </xf>
    <xf numFmtId="0" fontId="10" fillId="0" borderId="46" xfId="7" applyBorder="1" applyAlignment="1">
      <alignment horizontal="left" vertical="center" wrapText="1"/>
    </xf>
    <xf numFmtId="0" fontId="10" fillId="0" borderId="80" xfId="7" applyBorder="1"/>
    <xf numFmtId="0" fontId="10" fillId="0" borderId="0" xfId="7" applyAlignment="1">
      <alignment horizontal="center"/>
    </xf>
    <xf numFmtId="0" fontId="10" fillId="0" borderId="0" xfId="7" applyAlignment="1">
      <alignment horizontal="left" vertical="center" wrapText="1"/>
    </xf>
    <xf numFmtId="0" fontId="17" fillId="0" borderId="1" xfId="0" applyFont="1" applyBorder="1" applyAlignment="1">
      <alignment horizontal="center" vertical="center" wrapText="1"/>
    </xf>
    <xf numFmtId="0" fontId="17" fillId="0" borderId="3" xfId="0" applyFont="1" applyBorder="1" applyAlignment="1" applyProtection="1">
      <alignment horizontal="center" vertical="center" wrapText="1"/>
      <protection locked="0"/>
    </xf>
    <xf numFmtId="0" fontId="15" fillId="6" borderId="0" xfId="0" applyFont="1" applyFill="1" applyAlignment="1">
      <alignment horizontal="left" vertical="center" wrapText="1" indent="1"/>
    </xf>
    <xf numFmtId="49" fontId="10" fillId="7" borderId="5" xfId="0" applyNumberFormat="1" applyFont="1" applyFill="1" applyBorder="1" applyAlignment="1">
      <alignment horizontal="center" vertical="center"/>
    </xf>
    <xf numFmtId="0" fontId="18" fillId="6" borderId="0" xfId="0" applyFont="1" applyFill="1" applyAlignment="1">
      <alignment horizontal="center" vertical="center" wrapText="1"/>
    </xf>
    <xf numFmtId="0" fontId="19" fillId="6" borderId="0" xfId="0" applyFont="1" applyFill="1" applyAlignment="1" applyProtection="1">
      <alignment horizontal="center" vertical="center" wrapText="1"/>
      <protection locked="0"/>
    </xf>
    <xf numFmtId="1" fontId="9" fillId="0" borderId="2" xfId="1" applyNumberFormat="1" applyFont="1" applyFill="1" applyBorder="1" applyAlignment="1" applyProtection="1">
      <alignment horizontal="center" vertical="center" wrapText="1"/>
    </xf>
    <xf numFmtId="2" fontId="9" fillId="5" borderId="2" xfId="1" applyNumberFormat="1" applyFont="1" applyFill="1" applyBorder="1" applyAlignment="1" applyProtection="1">
      <alignment horizontal="center" vertical="center" wrapText="1"/>
      <protection locked="0"/>
    </xf>
    <xf numFmtId="49" fontId="27" fillId="0" borderId="2" xfId="0" applyNumberFormat="1" applyFont="1" applyBorder="1" applyAlignment="1">
      <alignment horizontal="left" vertical="center" wrapText="1"/>
    </xf>
    <xf numFmtId="0" fontId="56" fillId="6" borderId="0" xfId="0" applyFont="1" applyFill="1" applyAlignment="1">
      <alignment horizontal="left" vertical="center" wrapText="1"/>
    </xf>
    <xf numFmtId="49" fontId="12" fillId="7" borderId="11" xfId="0" applyNumberFormat="1" applyFont="1" applyFill="1" applyBorder="1" applyAlignment="1">
      <alignment horizontal="left" vertical="center" wrapText="1" indent="1"/>
    </xf>
    <xf numFmtId="0" fontId="12" fillId="7" borderId="11" xfId="0" applyFont="1" applyFill="1" applyBorder="1" applyAlignment="1">
      <alignment horizontal="center" vertical="center" wrapText="1"/>
    </xf>
    <xf numFmtId="49" fontId="11" fillId="7" borderId="11" xfId="0" applyNumberFormat="1" applyFont="1" applyFill="1" applyBorder="1" applyAlignment="1">
      <alignment horizontal="center" vertical="center" wrapText="1"/>
    </xf>
    <xf numFmtId="0" fontId="13" fillId="8" borderId="11" xfId="2" applyFont="1" applyFill="1" applyBorder="1" applyAlignment="1">
      <alignment horizontal="center" vertical="center" textRotation="90" wrapText="1" shrinkToFit="1"/>
    </xf>
    <xf numFmtId="164" fontId="11" fillId="7" borderId="11" xfId="1" applyFont="1" applyFill="1" applyBorder="1" applyAlignment="1" applyProtection="1">
      <alignment horizontal="center" vertical="center" wrapText="1"/>
    </xf>
    <xf numFmtId="164" fontId="9" fillId="0" borderId="0" xfId="1" applyFont="1" applyFill="1" applyBorder="1" applyAlignment="1" applyProtection="1">
      <alignment horizontal="center" vertical="center"/>
    </xf>
    <xf numFmtId="49" fontId="11" fillId="7" borderId="4" xfId="0" applyNumberFormat="1" applyFont="1" applyFill="1" applyBorder="1" applyAlignment="1">
      <alignment horizontal="center" vertical="center" wrapText="1"/>
    </xf>
    <xf numFmtId="0" fontId="11" fillId="7" borderId="4" xfId="0" applyFont="1" applyFill="1" applyBorder="1" applyAlignment="1">
      <alignment horizontal="center" vertical="center" wrapText="1"/>
    </xf>
    <xf numFmtId="0" fontId="9" fillId="7" borderId="4" xfId="0" applyFont="1" applyFill="1" applyBorder="1" applyAlignment="1">
      <alignment horizontal="center" vertical="center" wrapText="1"/>
    </xf>
    <xf numFmtId="1" fontId="9" fillId="7" borderId="4" xfId="0" applyNumberFormat="1" applyFont="1" applyFill="1" applyBorder="1" applyAlignment="1">
      <alignment horizontal="center" vertical="center" wrapText="1"/>
    </xf>
    <xf numFmtId="2" fontId="9" fillId="7" borderId="4" xfId="0" applyNumberFormat="1" applyFont="1" applyFill="1" applyBorder="1" applyAlignment="1">
      <alignment horizontal="center" vertical="center" wrapText="1"/>
    </xf>
    <xf numFmtId="0" fontId="10" fillId="0" borderId="4" xfId="0" applyFont="1" applyBorder="1" applyAlignment="1">
      <alignment horizontal="left" vertical="center" wrapText="1" indent="1"/>
    </xf>
    <xf numFmtId="0" fontId="13" fillId="0" borderId="4"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49" fontId="10" fillId="0" borderId="5" xfId="0" applyNumberFormat="1" applyFont="1" applyBorder="1" applyAlignment="1">
      <alignment horizontal="center" vertical="center"/>
    </xf>
    <xf numFmtId="0" fontId="10" fillId="0" borderId="5" xfId="0" applyFont="1" applyBorder="1" applyAlignment="1">
      <alignment vertical="center" wrapText="1"/>
    </xf>
    <xf numFmtId="1" fontId="9" fillId="0" borderId="5" xfId="1" applyNumberFormat="1" applyFont="1" applyFill="1" applyBorder="1" applyAlignment="1" applyProtection="1">
      <alignment horizontal="center" vertical="center" wrapText="1"/>
    </xf>
    <xf numFmtId="0" fontId="9" fillId="5" borderId="5" xfId="0" applyFont="1" applyFill="1" applyBorder="1" applyAlignment="1" applyProtection="1">
      <alignment horizontal="center" vertical="center"/>
      <protection locked="0"/>
    </xf>
    <xf numFmtId="2" fontId="9" fillId="5" borderId="5" xfId="1" applyNumberFormat="1" applyFont="1" applyFill="1" applyBorder="1" applyAlignment="1" applyProtection="1">
      <alignment horizontal="center" vertical="center" wrapText="1"/>
      <protection locked="0"/>
    </xf>
    <xf numFmtId="0" fontId="54" fillId="6" borderId="0" xfId="0" applyFont="1" applyFill="1" applyAlignment="1">
      <alignment horizontal="left" vertical="center" indent="1"/>
    </xf>
    <xf numFmtId="0" fontId="54" fillId="6" borderId="0" xfId="0" applyFont="1" applyFill="1" applyAlignment="1">
      <alignment vertical="center" wrapText="1"/>
    </xf>
    <xf numFmtId="0" fontId="55" fillId="6" borderId="0" xfId="0" applyFont="1" applyFill="1" applyAlignment="1">
      <alignment horizontal="center" vertical="center"/>
    </xf>
    <xf numFmtId="0" fontId="9" fillId="6" borderId="0" xfId="0" applyFont="1" applyFill="1" applyAlignment="1">
      <alignment horizontal="center" vertical="center"/>
    </xf>
    <xf numFmtId="0" fontId="9" fillId="6" borderId="0" xfId="0" applyFont="1" applyFill="1" applyAlignment="1">
      <alignment horizontal="left" vertical="center" wrapText="1"/>
    </xf>
    <xf numFmtId="49" fontId="54" fillId="6" borderId="0" xfId="0" applyNumberFormat="1" applyFont="1" applyFill="1" applyAlignment="1">
      <alignment horizontal="left" vertical="center" indent="1"/>
    </xf>
    <xf numFmtId="164" fontId="53" fillId="0" borderId="0" xfId="1" applyFont="1" applyFill="1" applyBorder="1" applyAlignment="1" applyProtection="1">
      <alignment horizontal="right" vertical="center" wrapText="1"/>
    </xf>
    <xf numFmtId="0" fontId="9" fillId="0" borderId="5" xfId="0" applyFont="1" applyBorder="1" applyAlignment="1">
      <alignment horizontal="left" vertical="center" wrapText="1"/>
    </xf>
    <xf numFmtId="0" fontId="53" fillId="6" borderId="0" xfId="0" applyFont="1" applyFill="1" applyAlignment="1">
      <alignment horizontal="center" vertical="center"/>
    </xf>
    <xf numFmtId="164" fontId="9" fillId="0" borderId="11" xfId="1" applyFont="1" applyFill="1" applyBorder="1" applyAlignment="1" applyProtection="1">
      <alignment horizontal="center" vertical="center"/>
    </xf>
    <xf numFmtId="0" fontId="9" fillId="4" borderId="5" xfId="0" applyFont="1" applyFill="1" applyBorder="1" applyAlignment="1" applyProtection="1">
      <alignment horizontal="left" vertical="center" wrapText="1"/>
      <protection locked="0"/>
    </xf>
    <xf numFmtId="44" fontId="6" fillId="0" borderId="0" xfId="3" applyAlignment="1" applyProtection="1">
      <alignment horizontal="center" vertical="center" wrapText="1"/>
      <protection locked="0"/>
    </xf>
    <xf numFmtId="44" fontId="6" fillId="0" borderId="0" xfId="3" applyAlignment="1" applyProtection="1">
      <alignment horizontal="left" vertical="center"/>
      <protection locked="0"/>
    </xf>
    <xf numFmtId="0" fontId="6" fillId="2" borderId="0" xfId="4" applyFill="1" applyAlignment="1" applyProtection="1">
      <alignment horizontal="left" vertical="center"/>
      <protection locked="0"/>
    </xf>
    <xf numFmtId="0" fontId="10" fillId="0" borderId="2" xfId="0" applyFont="1" applyBorder="1" applyAlignment="1">
      <alignment horizontal="center" vertical="center" wrapText="1"/>
    </xf>
    <xf numFmtId="0" fontId="10" fillId="0" borderId="2" xfId="0" applyFont="1" applyBorder="1" applyAlignment="1">
      <alignment horizontal="center" vertical="center"/>
    </xf>
    <xf numFmtId="0" fontId="9" fillId="6" borderId="0" xfId="0" applyFont="1" applyFill="1" applyAlignment="1">
      <alignment horizontal="center" vertical="center" wrapText="1"/>
    </xf>
    <xf numFmtId="0" fontId="0" fillId="0" borderId="0" xfId="0" applyAlignment="1" applyProtection="1">
      <alignment horizontal="center"/>
      <protection locked="0"/>
    </xf>
    <xf numFmtId="0" fontId="40" fillId="13" borderId="56" xfId="0" applyFont="1" applyFill="1" applyBorder="1" applyAlignment="1">
      <alignment horizontal="center" vertical="center" wrapText="1"/>
    </xf>
    <xf numFmtId="49" fontId="45" fillId="13" borderId="52" xfId="7" applyNumberFormat="1" applyFont="1" applyFill="1" applyBorder="1" applyAlignment="1">
      <alignment horizontal="left" vertical="center"/>
    </xf>
    <xf numFmtId="9" fontId="28" fillId="13" borderId="53" xfId="9" applyFont="1" applyFill="1" applyBorder="1" applyAlignment="1" applyProtection="1">
      <alignment horizontal="center" vertical="center"/>
    </xf>
    <xf numFmtId="0" fontId="46" fillId="13" borderId="78" xfId="7" applyFont="1" applyFill="1" applyBorder="1" applyAlignment="1">
      <alignment horizontal="center" vertical="center"/>
    </xf>
    <xf numFmtId="164" fontId="47" fillId="13" borderId="79" xfId="8" applyFont="1" applyFill="1" applyBorder="1" applyAlignment="1" applyProtection="1">
      <alignment horizontal="right" vertical="center"/>
    </xf>
    <xf numFmtId="0" fontId="47" fillId="13" borderId="78" xfId="7" applyFont="1" applyFill="1" applyBorder="1" applyAlignment="1">
      <alignment horizontal="center" vertical="center"/>
    </xf>
    <xf numFmtId="164" fontId="47" fillId="13" borderId="79" xfId="8" applyFont="1" applyFill="1" applyBorder="1" applyAlignment="1" applyProtection="1">
      <alignment vertical="center"/>
    </xf>
    <xf numFmtId="0" fontId="49" fillId="13" borderId="78" xfId="7" applyFont="1" applyFill="1" applyBorder="1" applyAlignment="1">
      <alignment vertical="center"/>
    </xf>
    <xf numFmtId="0" fontId="28" fillId="13" borderId="79" xfId="7" applyFont="1" applyFill="1" applyBorder="1" applyAlignment="1">
      <alignment vertical="center"/>
    </xf>
    <xf numFmtId="0" fontId="51" fillId="13" borderId="78" xfId="7" applyFont="1" applyFill="1" applyBorder="1" applyAlignment="1">
      <alignment horizontal="center" vertical="center"/>
    </xf>
    <xf numFmtId="164" fontId="28" fillId="13" borderId="79" xfId="7" applyNumberFormat="1" applyFont="1" applyFill="1" applyBorder="1"/>
    <xf numFmtId="0" fontId="28" fillId="13" borderId="78" xfId="7" applyFont="1" applyFill="1" applyBorder="1" applyAlignment="1">
      <alignment horizontal="center" vertical="center"/>
    </xf>
    <xf numFmtId="49" fontId="45" fillId="13" borderId="71" xfId="7" applyNumberFormat="1" applyFont="1" applyFill="1" applyBorder="1" applyAlignment="1">
      <alignment horizontal="left"/>
    </xf>
    <xf numFmtId="49" fontId="52" fillId="13" borderId="72" xfId="7" applyNumberFormat="1" applyFont="1" applyFill="1" applyBorder="1" applyAlignment="1">
      <alignment horizontal="left"/>
    </xf>
    <xf numFmtId="0" fontId="46" fillId="13" borderId="71" xfId="7" applyFont="1" applyFill="1" applyBorder="1" applyAlignment="1">
      <alignment horizontal="center"/>
    </xf>
    <xf numFmtId="1" fontId="47" fillId="13" borderId="72" xfId="8" applyNumberFormat="1" applyFont="1" applyFill="1" applyBorder="1" applyAlignment="1" applyProtection="1">
      <alignment horizontal="right"/>
    </xf>
    <xf numFmtId="0" fontId="47" fillId="13" borderId="71" xfId="7" applyFont="1" applyFill="1" applyBorder="1" applyAlignment="1">
      <alignment horizontal="center"/>
    </xf>
    <xf numFmtId="0" fontId="9" fillId="3" borderId="62" xfId="7" applyFont="1" applyFill="1" applyBorder="1" applyAlignment="1">
      <alignment horizontal="center" vertical="center" wrapText="1"/>
    </xf>
    <xf numFmtId="0" fontId="9" fillId="3" borderId="10" xfId="7" applyFont="1" applyFill="1" applyBorder="1" applyAlignment="1">
      <alignment horizontal="center" vertical="center" wrapText="1"/>
    </xf>
    <xf numFmtId="164" fontId="9" fillId="3" borderId="62" xfId="8" applyFont="1" applyFill="1" applyBorder="1" applyAlignment="1" applyProtection="1">
      <alignment horizontal="center" vertical="center"/>
    </xf>
    <xf numFmtId="164" fontId="9" fillId="3" borderId="73" xfId="8" applyFont="1" applyFill="1" applyBorder="1" applyAlignment="1" applyProtection="1">
      <alignment horizontal="center" vertical="center" wrapText="1"/>
    </xf>
    <xf numFmtId="0" fontId="58" fillId="2" borderId="0" xfId="0" applyFont="1" applyFill="1" applyAlignment="1">
      <alignment horizontal="left" vertical="center"/>
    </xf>
    <xf numFmtId="0" fontId="9" fillId="3" borderId="10" xfId="7" applyFont="1" applyFill="1" applyBorder="1" applyAlignment="1">
      <alignment horizontal="center"/>
    </xf>
    <xf numFmtId="1" fontId="12" fillId="3" borderId="10" xfId="7" applyNumberFormat="1" applyFont="1" applyFill="1" applyBorder="1" applyAlignment="1">
      <alignment vertical="center"/>
    </xf>
    <xf numFmtId="0" fontId="9" fillId="3" borderId="3" xfId="7" applyFont="1" applyFill="1" applyBorder="1" applyAlignment="1">
      <alignment horizontal="center"/>
    </xf>
    <xf numFmtId="1" fontId="12" fillId="3" borderId="73" xfId="7" applyNumberFormat="1" applyFont="1" applyFill="1" applyBorder="1" applyAlignment="1">
      <alignment vertical="center"/>
    </xf>
    <xf numFmtId="0" fontId="10" fillId="2" borderId="63" xfId="7" applyFill="1" applyBorder="1" applyAlignment="1">
      <alignment vertical="center" wrapText="1"/>
    </xf>
    <xf numFmtId="1" fontId="12" fillId="3" borderId="81" xfId="7" applyNumberFormat="1" applyFont="1" applyFill="1" applyBorder="1" applyAlignment="1">
      <alignment vertical="center"/>
    </xf>
    <xf numFmtId="0" fontId="35" fillId="11" borderId="16" xfId="0" applyFont="1" applyFill="1" applyBorder="1" applyAlignment="1">
      <alignment vertical="center" wrapText="1"/>
    </xf>
    <xf numFmtId="0" fontId="35" fillId="11" borderId="38" xfId="0" applyFont="1" applyFill="1" applyBorder="1" applyAlignment="1">
      <alignment vertical="center" wrapText="1"/>
    </xf>
    <xf numFmtId="0" fontId="35" fillId="11" borderId="0" xfId="0" applyFont="1" applyFill="1" applyAlignment="1">
      <alignment vertical="center" wrapText="1"/>
    </xf>
    <xf numFmtId="0" fontId="59" fillId="0" borderId="0" xfId="0" applyFont="1" applyAlignment="1">
      <alignment horizontal="left" vertical="center"/>
    </xf>
    <xf numFmtId="0" fontId="59" fillId="0" borderId="14" xfId="0" applyFont="1" applyBorder="1" applyAlignment="1">
      <alignment horizontal="left" vertical="center"/>
    </xf>
    <xf numFmtId="0" fontId="11" fillId="8"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center" vertical="center" wrapText="1"/>
      <protection locked="0"/>
    </xf>
    <xf numFmtId="2" fontId="0" fillId="0" borderId="0" xfId="0" applyNumberFormat="1"/>
    <xf numFmtId="0" fontId="15" fillId="6" borderId="0" xfId="10" applyFont="1" applyFill="1" applyAlignment="1">
      <alignment horizontal="left" vertical="center" wrapText="1" indent="1"/>
    </xf>
    <xf numFmtId="0" fontId="56" fillId="6" borderId="0" xfId="10" applyFont="1" applyFill="1" applyAlignment="1">
      <alignment horizontal="left" vertical="center" wrapText="1"/>
    </xf>
    <xf numFmtId="0" fontId="17" fillId="0" borderId="1" xfId="10" applyFont="1" applyBorder="1" applyAlignment="1">
      <alignment horizontal="center" vertical="center" wrapText="1"/>
    </xf>
    <xf numFmtId="0" fontId="18" fillId="6" borderId="0" xfId="10" applyFont="1" applyFill="1" applyAlignment="1">
      <alignment horizontal="center" vertical="center" wrapText="1"/>
    </xf>
    <xf numFmtId="0" fontId="19" fillId="6" borderId="0" xfId="10" applyFont="1" applyFill="1" applyAlignment="1" applyProtection="1">
      <alignment horizontal="center" vertical="center" wrapText="1"/>
      <protection locked="0"/>
    </xf>
    <xf numFmtId="0" fontId="10" fillId="0" borderId="0" xfId="10" applyFont="1" applyAlignment="1" applyProtection="1">
      <alignment vertical="center"/>
      <protection locked="0"/>
    </xf>
    <xf numFmtId="0" fontId="17" fillId="0" borderId="3" xfId="10" applyFont="1" applyBorder="1" applyAlignment="1" applyProtection="1">
      <alignment horizontal="center" vertical="center" wrapText="1"/>
      <protection locked="0"/>
    </xf>
    <xf numFmtId="49" fontId="10" fillId="7" borderId="5" xfId="10" applyNumberFormat="1" applyFont="1" applyFill="1" applyBorder="1" applyAlignment="1">
      <alignment horizontal="center" vertical="center"/>
    </xf>
    <xf numFmtId="49" fontId="12" fillId="7" borderId="11" xfId="10" applyNumberFormat="1" applyFont="1" applyFill="1" applyBorder="1" applyAlignment="1">
      <alignment horizontal="left" vertical="center" wrapText="1" indent="1"/>
    </xf>
    <xf numFmtId="0" fontId="12" fillId="7" borderId="11" xfId="10" applyFont="1" applyFill="1" applyBorder="1" applyAlignment="1">
      <alignment horizontal="center" vertical="center" wrapText="1"/>
    </xf>
    <xf numFmtId="49" fontId="11" fillId="7" borderId="11" xfId="10" applyNumberFormat="1" applyFont="1" applyFill="1" applyBorder="1" applyAlignment="1">
      <alignment horizontal="center" vertical="center" wrapText="1"/>
    </xf>
    <xf numFmtId="164" fontId="9" fillId="0" borderId="0" xfId="11" applyFont="1" applyFill="1" applyBorder="1" applyAlignment="1" applyProtection="1">
      <alignment horizontal="center" vertical="center"/>
    </xf>
    <xf numFmtId="49" fontId="11" fillId="7" borderId="4" xfId="10" applyNumberFormat="1" applyFont="1" applyFill="1" applyBorder="1" applyAlignment="1">
      <alignment horizontal="center" vertical="center" wrapText="1"/>
    </xf>
    <xf numFmtId="0" fontId="11" fillId="7" borderId="4" xfId="10" applyFont="1" applyFill="1" applyBorder="1" applyAlignment="1">
      <alignment horizontal="center" vertical="center" wrapText="1"/>
    </xf>
    <xf numFmtId="0" fontId="9" fillId="7" borderId="4" xfId="10" applyFont="1" applyFill="1" applyBorder="1" applyAlignment="1">
      <alignment horizontal="center" vertical="center" wrapText="1"/>
    </xf>
    <xf numFmtId="1" fontId="9" fillId="7" borderId="4" xfId="10" applyNumberFormat="1" applyFont="1" applyFill="1" applyBorder="1" applyAlignment="1">
      <alignment horizontal="center" vertical="center" wrapText="1"/>
    </xf>
    <xf numFmtId="2" fontId="9" fillId="7" borderId="4" xfId="10" applyNumberFormat="1" applyFont="1" applyFill="1" applyBorder="1" applyAlignment="1">
      <alignment horizontal="center" vertical="center" wrapText="1"/>
    </xf>
    <xf numFmtId="0" fontId="54" fillId="12" borderId="0" xfId="10" applyFont="1" applyFill="1" applyAlignment="1">
      <alignment horizontal="left" vertical="center" indent="1"/>
    </xf>
    <xf numFmtId="0" fontId="54" fillId="12" borderId="0" xfId="10" applyFont="1" applyFill="1" applyAlignment="1">
      <alignment vertical="center" wrapText="1"/>
    </xf>
    <xf numFmtId="0" fontId="55" fillId="12" borderId="0" xfId="10" applyFont="1" applyFill="1" applyAlignment="1">
      <alignment horizontal="center" vertical="center"/>
    </xf>
    <xf numFmtId="0" fontId="53" fillId="12" borderId="0" xfId="10" applyFont="1" applyFill="1" applyAlignment="1">
      <alignment horizontal="center" vertical="center"/>
    </xf>
    <xf numFmtId="0" fontId="53" fillId="12" borderId="0" xfId="10" applyFont="1" applyFill="1" applyAlignment="1">
      <alignment horizontal="left" vertical="center" wrapText="1"/>
    </xf>
    <xf numFmtId="164" fontId="53" fillId="0" borderId="0" xfId="11" applyFont="1" applyFill="1" applyBorder="1" applyAlignment="1" applyProtection="1">
      <alignment horizontal="right" vertical="center" wrapText="1"/>
    </xf>
    <xf numFmtId="164" fontId="9" fillId="0" borderId="0" xfId="11" applyFont="1" applyFill="1" applyBorder="1" applyAlignment="1" applyProtection="1">
      <alignment horizontal="right" vertical="center" wrapText="1"/>
      <protection locked="0"/>
    </xf>
    <xf numFmtId="49" fontId="27" fillId="0" borderId="2" xfId="10" applyNumberFormat="1" applyFont="1" applyBorder="1" applyAlignment="1">
      <alignment horizontal="left" vertical="center" indent="1"/>
    </xf>
    <xf numFmtId="0" fontId="10" fillId="0" borderId="2" xfId="10" applyFont="1" applyBorder="1" applyAlignment="1">
      <alignment horizontal="left" vertical="center" wrapText="1" indent="1"/>
    </xf>
    <xf numFmtId="0" fontId="13" fillId="0" borderId="2" xfId="10" applyFont="1" applyBorder="1" applyAlignment="1">
      <alignment horizontal="center" vertical="center" wrapText="1"/>
    </xf>
    <xf numFmtId="0" fontId="9" fillId="0" borderId="2" xfId="10" applyFont="1" applyBorder="1" applyAlignment="1">
      <alignment horizontal="center" vertical="center" wrapText="1"/>
    </xf>
    <xf numFmtId="164" fontId="9" fillId="0" borderId="11" xfId="11" applyFont="1" applyFill="1" applyBorder="1" applyAlignment="1" applyProtection="1">
      <alignment horizontal="right" vertical="center" wrapText="1"/>
      <protection locked="0"/>
    </xf>
    <xf numFmtId="0" fontId="10" fillId="0" borderId="2" xfId="10" applyFont="1" applyBorder="1" applyAlignment="1">
      <alignment horizontal="center" vertical="center"/>
    </xf>
    <xf numFmtId="0" fontId="10" fillId="0" borderId="2" xfId="10" applyFont="1" applyBorder="1" applyAlignment="1">
      <alignment horizontal="center" vertical="center" wrapText="1"/>
    </xf>
    <xf numFmtId="49" fontId="11" fillId="0" borderId="2" xfId="10" applyNumberFormat="1" applyFont="1" applyBorder="1" applyAlignment="1">
      <alignment horizontal="center" vertical="center" wrapText="1"/>
    </xf>
    <xf numFmtId="49" fontId="11" fillId="8" borderId="2" xfId="10" applyNumberFormat="1" applyFont="1" applyFill="1" applyBorder="1" applyAlignment="1" applyProtection="1">
      <alignment horizontal="center" vertical="center" wrapText="1"/>
      <protection locked="0"/>
    </xf>
    <xf numFmtId="49" fontId="11" fillId="9" borderId="2" xfId="10" applyNumberFormat="1" applyFont="1" applyFill="1" applyBorder="1" applyAlignment="1">
      <alignment horizontal="left" vertical="center" indent="1"/>
    </xf>
    <xf numFmtId="0" fontId="11" fillId="9" borderId="2" xfId="10" applyFont="1" applyFill="1" applyBorder="1" applyAlignment="1">
      <alignment vertical="center" wrapText="1"/>
    </xf>
    <xf numFmtId="49" fontId="10" fillId="0" borderId="2" xfId="10" applyNumberFormat="1" applyFont="1" applyBorder="1" applyAlignment="1">
      <alignment horizontal="center" vertical="center"/>
    </xf>
    <xf numFmtId="0" fontId="10" fillId="0" borderId="2" xfId="10" applyFont="1" applyBorder="1" applyAlignment="1">
      <alignment horizontal="left" vertical="center" wrapText="1"/>
    </xf>
    <xf numFmtId="164" fontId="9" fillId="0" borderId="5" xfId="11" applyFont="1" applyFill="1" applyBorder="1" applyAlignment="1" applyProtection="1">
      <alignment horizontal="right" vertical="center" wrapText="1"/>
      <protection locked="0"/>
    </xf>
    <xf numFmtId="49" fontId="11" fillId="3" borderId="2" xfId="10" applyNumberFormat="1" applyFont="1" applyFill="1" applyBorder="1" applyAlignment="1">
      <alignment horizontal="left" vertical="center" indent="1"/>
    </xf>
    <xf numFmtId="0" fontId="11" fillId="3" borderId="2" xfId="10" applyFont="1" applyFill="1" applyBorder="1" applyAlignment="1">
      <alignment vertical="center" wrapText="1"/>
    </xf>
    <xf numFmtId="0" fontId="24" fillId="0" borderId="2" xfId="10" applyFont="1" applyBorder="1" applyAlignment="1">
      <alignment horizontal="center" vertical="center" wrapText="1"/>
    </xf>
    <xf numFmtId="0" fontId="9" fillId="12" borderId="0" xfId="10" applyFont="1" applyFill="1" applyAlignment="1">
      <alignment horizontal="center" vertical="center"/>
    </xf>
    <xf numFmtId="0" fontId="9" fillId="12" borderId="0" xfId="10" applyFont="1" applyFill="1" applyAlignment="1" applyProtection="1">
      <alignment horizontal="left" vertical="center" wrapText="1"/>
      <protection locked="0"/>
    </xf>
    <xf numFmtId="0" fontId="9" fillId="12" borderId="0" xfId="10" applyFont="1" applyFill="1" applyAlignment="1">
      <alignment horizontal="left" vertical="center" wrapText="1"/>
    </xf>
    <xf numFmtId="164" fontId="10" fillId="0" borderId="0" xfId="11" applyFont="1" applyFill="1" applyBorder="1" applyAlignment="1" applyProtection="1">
      <alignment horizontal="right" vertical="center" wrapText="1"/>
      <protection locked="0"/>
    </xf>
    <xf numFmtId="49" fontId="10" fillId="0" borderId="2" xfId="10" applyNumberFormat="1" applyFont="1" applyBorder="1" applyAlignment="1">
      <alignment horizontal="center" vertical="center" wrapText="1"/>
    </xf>
    <xf numFmtId="0" fontId="10" fillId="0" borderId="2" xfId="10" applyFont="1" applyBorder="1" applyAlignment="1">
      <alignment vertical="center" wrapText="1"/>
    </xf>
    <xf numFmtId="1" fontId="9" fillId="0" borderId="2" xfId="11" applyNumberFormat="1" applyFont="1" applyFill="1" applyBorder="1" applyAlignment="1" applyProtection="1">
      <alignment horizontal="center" vertical="center" wrapText="1"/>
    </xf>
    <xf numFmtId="0" fontId="9" fillId="5" borderId="2" xfId="10" applyFont="1" applyFill="1" applyBorder="1" applyAlignment="1" applyProtection="1">
      <alignment horizontal="center" vertical="center"/>
      <protection locked="0"/>
    </xf>
    <xf numFmtId="2" fontId="9" fillId="5" borderId="2" xfId="11" applyNumberFormat="1" applyFont="1" applyFill="1" applyBorder="1" applyAlignment="1" applyProtection="1">
      <alignment horizontal="center" vertical="center" wrapText="1"/>
      <protection locked="0"/>
    </xf>
    <xf numFmtId="0" fontId="9" fillId="0" borderId="2" xfId="10" applyFont="1" applyBorder="1" applyAlignment="1">
      <alignment horizontal="left" vertical="center" wrapText="1" indent="1"/>
    </xf>
    <xf numFmtId="49" fontId="11" fillId="4" borderId="2" xfId="10" applyNumberFormat="1" applyFont="1" applyFill="1" applyBorder="1" applyAlignment="1" applyProtection="1">
      <alignment horizontal="center" vertical="center" wrapText="1"/>
      <protection locked="0"/>
    </xf>
    <xf numFmtId="0" fontId="6" fillId="0" borderId="0" xfId="10" applyProtection="1">
      <protection locked="0"/>
    </xf>
    <xf numFmtId="49" fontId="11" fillId="2" borderId="2" xfId="0" applyNumberFormat="1" applyFont="1" applyFill="1" applyBorder="1" applyAlignment="1">
      <alignment horizontal="center" vertical="center" wrapText="1"/>
    </xf>
    <xf numFmtId="0" fontId="26" fillId="0" borderId="0" xfId="0" applyFont="1" applyAlignment="1">
      <alignment vertical="center" wrapText="1"/>
    </xf>
    <xf numFmtId="0" fontId="9" fillId="2" borderId="2" xfId="0" applyFont="1" applyFill="1" applyBorder="1" applyAlignment="1">
      <alignment horizontal="center" vertical="center" wrapText="1"/>
    </xf>
    <xf numFmtId="164" fontId="10" fillId="2" borderId="0" xfId="1" applyFont="1" applyFill="1" applyBorder="1" applyAlignment="1" applyProtection="1">
      <alignment horizontal="right" vertical="center" wrapText="1"/>
      <protection locked="0"/>
    </xf>
    <xf numFmtId="0" fontId="10" fillId="2" borderId="2" xfId="0" applyFont="1" applyFill="1" applyBorder="1" applyAlignment="1">
      <alignment horizontal="center" vertical="center" wrapText="1"/>
    </xf>
    <xf numFmtId="0" fontId="10" fillId="2" borderId="0" xfId="0" applyFont="1" applyFill="1" applyAlignment="1" applyProtection="1">
      <alignment vertical="center"/>
      <protection locked="0"/>
    </xf>
    <xf numFmtId="0" fontId="13" fillId="2" borderId="2" xfId="0" applyFont="1" applyFill="1" applyBorder="1" applyAlignment="1">
      <alignment horizontal="center" vertical="center" wrapText="1"/>
    </xf>
    <xf numFmtId="49" fontId="10" fillId="2" borderId="2" xfId="0" applyNumberFormat="1" applyFont="1" applyFill="1" applyBorder="1" applyAlignment="1">
      <alignment horizontal="center" vertical="center"/>
    </xf>
    <xf numFmtId="0" fontId="61" fillId="0" borderId="41" xfId="0" applyFont="1" applyBorder="1" applyAlignment="1">
      <alignment horizontal="left" vertical="center" wrapText="1"/>
    </xf>
    <xf numFmtId="164" fontId="9" fillId="0" borderId="82" xfId="1" applyFont="1" applyFill="1" applyBorder="1" applyAlignment="1" applyProtection="1">
      <alignment horizontal="right" vertical="center" wrapText="1"/>
    </xf>
    <xf numFmtId="164" fontId="9" fillId="0" borderId="82" xfId="1" applyFont="1" applyFill="1" applyBorder="1" applyAlignment="1" applyProtection="1">
      <alignment horizontal="right" vertical="center" wrapText="1"/>
      <protection locked="0"/>
    </xf>
    <xf numFmtId="0" fontId="10" fillId="0" borderId="2" xfId="0" applyFont="1" applyBorder="1" applyAlignment="1" applyProtection="1">
      <alignment horizontal="center" vertical="center" wrapText="1"/>
      <protection locked="0"/>
    </xf>
    <xf numFmtId="49" fontId="27" fillId="2" borderId="2" xfId="0" applyNumberFormat="1" applyFont="1" applyFill="1" applyBorder="1" applyAlignment="1">
      <alignment horizontal="left" vertical="center" indent="1"/>
    </xf>
    <xf numFmtId="0" fontId="9" fillId="2" borderId="2" xfId="10" applyFont="1" applyFill="1" applyBorder="1" applyAlignment="1">
      <alignment horizontal="center" vertical="center" wrapText="1"/>
    </xf>
    <xf numFmtId="0" fontId="10" fillId="2" borderId="0" xfId="10" applyFont="1" applyFill="1" applyAlignment="1" applyProtection="1">
      <alignment vertical="center"/>
      <protection locked="0"/>
    </xf>
    <xf numFmtId="0" fontId="23" fillId="2" borderId="0" xfId="10" applyFont="1" applyFill="1" applyAlignment="1" applyProtection="1">
      <alignment vertical="center"/>
      <protection locked="0"/>
    </xf>
    <xf numFmtId="1" fontId="11" fillId="8" borderId="2" xfId="0" applyNumberFormat="1" applyFont="1" applyFill="1" applyBorder="1" applyAlignment="1" applyProtection="1">
      <alignment horizontal="center" vertical="center" wrapText="1"/>
      <protection locked="0"/>
    </xf>
    <xf numFmtId="1" fontId="11" fillId="0" borderId="2" xfId="0" applyNumberFormat="1" applyFont="1" applyBorder="1" applyAlignment="1">
      <alignment horizontal="center" vertical="center" wrapText="1"/>
    </xf>
    <xf numFmtId="0" fontId="62" fillId="2" borderId="2" xfId="10" applyFont="1" applyFill="1" applyBorder="1" applyAlignment="1">
      <alignment horizontal="center" vertical="center" wrapText="1"/>
    </xf>
    <xf numFmtId="1" fontId="11" fillId="0" borderId="2" xfId="10" applyNumberFormat="1" applyFont="1" applyBorder="1" applyAlignment="1">
      <alignment horizontal="center" vertical="center" wrapText="1"/>
    </xf>
    <xf numFmtId="1" fontId="11" fillId="8" borderId="2" xfId="10" applyNumberFormat="1" applyFont="1" applyFill="1" applyBorder="1" applyAlignment="1" applyProtection="1">
      <alignment horizontal="center" vertical="center" wrapText="1"/>
      <protection locked="0"/>
    </xf>
    <xf numFmtId="0" fontId="9" fillId="0" borderId="2" xfId="10" applyFont="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1" fontId="0" fillId="0" borderId="0" xfId="0" applyNumberFormat="1" applyProtection="1">
      <protection locked="0"/>
    </xf>
    <xf numFmtId="164" fontId="9" fillId="2" borderId="82" xfId="1" applyFont="1" applyFill="1" applyBorder="1" applyAlignment="1" applyProtection="1">
      <alignment horizontal="right" vertical="center" wrapText="1"/>
    </xf>
    <xf numFmtId="164" fontId="9" fillId="2" borderId="82" xfId="1" applyFont="1" applyFill="1" applyBorder="1" applyAlignment="1" applyProtection="1">
      <alignment horizontal="right" vertical="center" wrapText="1"/>
      <protection locked="0"/>
    </xf>
    <xf numFmtId="49" fontId="10" fillId="0" borderId="2" xfId="10" quotePrefix="1" applyNumberFormat="1" applyFont="1" applyBorder="1" applyAlignment="1">
      <alignment horizontal="left" vertical="center" wrapText="1" indent="1"/>
    </xf>
    <xf numFmtId="0" fontId="10" fillId="0" borderId="2" xfId="0" applyFont="1" applyBorder="1" applyAlignment="1">
      <alignment horizontal="left" vertical="center"/>
    </xf>
    <xf numFmtId="0" fontId="11" fillId="9" borderId="5" xfId="0" applyFont="1" applyFill="1" applyBorder="1" applyAlignment="1">
      <alignment vertical="center" wrapText="1"/>
    </xf>
    <xf numFmtId="0" fontId="9" fillId="0" borderId="4" xfId="10" applyFont="1" applyBorder="1" applyAlignment="1" applyProtection="1">
      <alignment horizontal="center" vertical="center" wrapText="1"/>
      <protection locked="0"/>
    </xf>
    <xf numFmtId="49" fontId="27" fillId="0" borderId="4" xfId="0" applyNumberFormat="1" applyFont="1" applyBorder="1" applyAlignment="1">
      <alignment horizontal="left" vertical="center" indent="1"/>
    </xf>
    <xf numFmtId="49" fontId="11" fillId="3" borderId="5" xfId="0" applyNumberFormat="1" applyFont="1" applyFill="1" applyBorder="1" applyAlignment="1">
      <alignment horizontal="left" vertical="center" indent="1"/>
    </xf>
    <xf numFmtId="0" fontId="11" fillId="3" borderId="5" xfId="0" applyFont="1" applyFill="1" applyBorder="1" applyAlignment="1">
      <alignment vertical="center" wrapText="1"/>
    </xf>
    <xf numFmtId="0" fontId="13" fillId="0" borderId="5" xfId="0" applyFont="1" applyBorder="1" applyAlignment="1">
      <alignment horizontal="center" vertical="center"/>
    </xf>
    <xf numFmtId="0" fontId="9" fillId="0" borderId="5" xfId="0" applyFont="1" applyBorder="1" applyAlignment="1">
      <alignment horizontal="center" vertical="center"/>
    </xf>
    <xf numFmtId="0" fontId="9" fillId="0" borderId="5" xfId="0" applyFont="1" applyBorder="1" applyAlignment="1" applyProtection="1">
      <alignment horizontal="center" vertical="center" wrapText="1"/>
      <protection locked="0"/>
    </xf>
    <xf numFmtId="49" fontId="11" fillId="9" borderId="5" xfId="0" applyNumberFormat="1" applyFont="1" applyFill="1" applyBorder="1" applyAlignment="1">
      <alignment horizontal="left" vertical="center" indent="1"/>
    </xf>
    <xf numFmtId="0" fontId="11" fillId="3" borderId="5" xfId="0" applyFont="1" applyFill="1" applyBorder="1" applyAlignment="1">
      <alignment horizontal="left" vertical="center" wrapText="1"/>
    </xf>
    <xf numFmtId="0" fontId="13" fillId="0" borderId="5" xfId="0" applyFont="1" applyBorder="1" applyAlignment="1">
      <alignment horizontal="center" vertical="center" wrapText="1"/>
    </xf>
    <xf numFmtId="0" fontId="53" fillId="6" borderId="0" xfId="0" applyFont="1" applyFill="1" applyAlignment="1">
      <alignment horizontal="left" vertical="center" wrapText="1"/>
    </xf>
    <xf numFmtId="0" fontId="9" fillId="6" borderId="0" xfId="0" applyFont="1" applyFill="1" applyAlignment="1" applyProtection="1">
      <alignment horizontal="center" vertical="center" wrapText="1"/>
      <protection locked="0"/>
    </xf>
    <xf numFmtId="0" fontId="25" fillId="6" borderId="0" xfId="0" applyFont="1" applyFill="1" applyAlignment="1" applyProtection="1">
      <alignment horizontal="center" vertical="center" wrapText="1"/>
      <protection locked="0"/>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49" fontId="11" fillId="0" borderId="4" xfId="0" applyNumberFormat="1" applyFont="1" applyBorder="1" applyAlignment="1">
      <alignment horizontal="center" vertical="center" wrapText="1"/>
    </xf>
    <xf numFmtId="49" fontId="11" fillId="8" borderId="4" xfId="0" applyNumberFormat="1" applyFont="1" applyFill="1" applyBorder="1" applyAlignment="1" applyProtection="1">
      <alignment horizontal="center" vertical="center" wrapText="1"/>
      <protection locked="0"/>
    </xf>
    <xf numFmtId="0" fontId="9" fillId="4" borderId="5" xfId="0" applyFont="1" applyFill="1" applyBorder="1" applyAlignment="1">
      <alignment horizontal="left" vertical="center" wrapText="1"/>
    </xf>
    <xf numFmtId="0" fontId="9" fillId="7" borderId="5" xfId="0" applyFont="1" applyFill="1" applyBorder="1" applyAlignment="1" applyProtection="1">
      <alignment horizontal="left" vertical="center" wrapText="1"/>
      <protection locked="0"/>
    </xf>
    <xf numFmtId="0" fontId="10" fillId="0" borderId="5" xfId="0"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8" borderId="5" xfId="0" applyNumberFormat="1" applyFont="1" applyFill="1" applyBorder="1" applyAlignment="1" applyProtection="1">
      <alignment horizontal="center" vertical="center" wrapText="1"/>
      <protection locked="0"/>
    </xf>
    <xf numFmtId="0" fontId="53" fillId="6" borderId="0" xfId="0" applyFont="1" applyFill="1" applyAlignment="1">
      <alignment horizontal="center" vertical="center" wrapText="1"/>
    </xf>
    <xf numFmtId="0" fontId="9" fillId="6" borderId="0" xfId="0" applyFont="1" applyFill="1" applyAlignment="1" applyProtection="1">
      <alignment horizontal="left" vertical="center" wrapText="1"/>
      <protection locked="0"/>
    </xf>
    <xf numFmtId="0" fontId="10" fillId="0" borderId="5" xfId="0" applyFont="1" applyBorder="1" applyAlignment="1">
      <alignment horizontal="left" vertical="center" wrapText="1"/>
    </xf>
    <xf numFmtId="49" fontId="11" fillId="4" borderId="5" xfId="0" applyNumberFormat="1" applyFont="1" applyFill="1" applyBorder="1" applyAlignment="1" applyProtection="1">
      <alignment horizontal="center" vertical="center" wrapText="1"/>
      <protection locked="0"/>
    </xf>
    <xf numFmtId="164" fontId="23" fillId="0" borderId="0" xfId="11" applyFont="1" applyFill="1" applyBorder="1" applyAlignment="1" applyProtection="1">
      <alignment horizontal="right" vertical="center" wrapText="1"/>
      <protection locked="0"/>
    </xf>
    <xf numFmtId="9" fontId="10" fillId="10" borderId="75" xfId="7" applyNumberFormat="1" applyFill="1" applyBorder="1" applyAlignment="1">
      <alignment horizontal="center" vertical="center" wrapText="1"/>
    </xf>
    <xf numFmtId="9" fontId="10" fillId="10" borderId="10" xfId="7" applyNumberFormat="1" applyFill="1" applyBorder="1" applyAlignment="1">
      <alignment horizontal="center" vertical="center" wrapText="1"/>
    </xf>
    <xf numFmtId="0" fontId="64" fillId="6" borderId="0" xfId="0" applyFont="1" applyFill="1" applyAlignment="1">
      <alignment horizontal="left" vertical="center" wrapText="1"/>
    </xf>
    <xf numFmtId="0" fontId="64" fillId="6" borderId="0" xfId="10" applyFont="1" applyFill="1" applyAlignment="1">
      <alignment horizontal="left" vertical="center" wrapText="1"/>
    </xf>
    <xf numFmtId="0" fontId="10" fillId="2" borderId="2" xfId="10" applyFont="1" applyFill="1" applyBorder="1" applyAlignment="1">
      <alignment horizontal="left" vertical="center" wrapText="1" indent="1"/>
    </xf>
    <xf numFmtId="0" fontId="13" fillId="14" borderId="2" xfId="10" applyFont="1" applyFill="1" applyBorder="1" applyAlignment="1">
      <alignment horizontal="center" vertical="center" wrapText="1"/>
    </xf>
    <xf numFmtId="0" fontId="9" fillId="14" borderId="2" xfId="10" applyFont="1" applyFill="1" applyBorder="1" applyAlignment="1">
      <alignment horizontal="center" vertical="center" wrapText="1"/>
    </xf>
    <xf numFmtId="164" fontId="10" fillId="14" borderId="0" xfId="11" applyFont="1" applyFill="1" applyBorder="1" applyAlignment="1" applyProtection="1">
      <alignment horizontal="right" vertical="center" wrapText="1"/>
      <protection locked="0"/>
    </xf>
    <xf numFmtId="49" fontId="10" fillId="14" borderId="2" xfId="10" applyNumberFormat="1" applyFont="1" applyFill="1" applyBorder="1" applyAlignment="1">
      <alignment horizontal="center" vertical="center"/>
    </xf>
    <xf numFmtId="0" fontId="10" fillId="14" borderId="2" xfId="10" applyFont="1" applyFill="1" applyBorder="1" applyAlignment="1">
      <alignment horizontal="left" vertical="center" wrapText="1"/>
    </xf>
    <xf numFmtId="49" fontId="11" fillId="14" borderId="2" xfId="10" applyNumberFormat="1" applyFont="1" applyFill="1" applyBorder="1" applyAlignment="1">
      <alignment horizontal="center" vertical="center" wrapText="1"/>
    </xf>
    <xf numFmtId="49" fontId="11" fillId="15" borderId="2" xfId="10" applyNumberFormat="1" applyFont="1" applyFill="1" applyBorder="1" applyAlignment="1" applyProtection="1">
      <alignment horizontal="center" vertical="center" wrapText="1"/>
      <protection locked="0"/>
    </xf>
    <xf numFmtId="0" fontId="54" fillId="14" borderId="2" xfId="10" applyFont="1" applyFill="1" applyBorder="1" applyAlignment="1">
      <alignment vertical="center" wrapText="1"/>
    </xf>
    <xf numFmtId="49" fontId="54" fillId="14" borderId="2" xfId="10" applyNumberFormat="1" applyFont="1" applyFill="1" applyBorder="1" applyAlignment="1">
      <alignment horizontal="left" vertical="center" indent="1"/>
    </xf>
    <xf numFmtId="0" fontId="54" fillId="11" borderId="0" xfId="4" applyFont="1" applyFill="1" applyAlignment="1">
      <alignment vertical="center" wrapText="1"/>
    </xf>
    <xf numFmtId="49" fontId="41" fillId="3" borderId="5" xfId="4" applyNumberFormat="1" applyFont="1" applyFill="1" applyBorder="1" applyAlignment="1">
      <alignment horizontal="center" vertical="center"/>
    </xf>
    <xf numFmtId="0" fontId="41" fillId="3" borderId="5" xfId="4" applyFont="1" applyFill="1" applyBorder="1" applyAlignment="1">
      <alignment horizontal="left" vertical="center" wrapText="1"/>
    </xf>
    <xf numFmtId="0" fontId="41" fillId="3" borderId="5" xfId="4" applyFont="1" applyFill="1" applyBorder="1" applyAlignment="1">
      <alignment horizontal="center" vertical="center" wrapText="1"/>
    </xf>
    <xf numFmtId="44" fontId="41" fillId="3" borderId="5" xfId="3" applyFont="1" applyFill="1" applyBorder="1" applyAlignment="1">
      <alignment horizontal="center" vertical="center" wrapText="1"/>
    </xf>
    <xf numFmtId="44" fontId="3" fillId="0" borderId="2" xfId="3" applyFont="1" applyFill="1" applyBorder="1" applyAlignment="1" applyProtection="1">
      <alignment horizontal="left" vertical="center"/>
      <protection locked="0"/>
    </xf>
    <xf numFmtId="0" fontId="3" fillId="0" borderId="2" xfId="4" applyFont="1" applyBorder="1" applyAlignment="1" applyProtection="1">
      <alignment horizontal="center" vertical="center"/>
      <protection locked="0"/>
    </xf>
    <xf numFmtId="0" fontId="3" fillId="0" borderId="2" xfId="4" applyFont="1" applyBorder="1" applyAlignment="1" applyProtection="1">
      <alignment horizontal="center" vertical="center" wrapText="1"/>
      <protection locked="0"/>
    </xf>
    <xf numFmtId="49" fontId="41" fillId="3" borderId="2" xfId="4" applyNumberFormat="1" applyFont="1" applyFill="1" applyBorder="1" applyAlignment="1">
      <alignment horizontal="center" vertical="center"/>
    </xf>
    <xf numFmtId="165" fontId="41" fillId="3" borderId="7" xfId="4" applyNumberFormat="1" applyFont="1" applyFill="1" applyBorder="1" applyAlignment="1">
      <alignment vertical="center"/>
    </xf>
    <xf numFmtId="165" fontId="41" fillId="3" borderId="2" xfId="4" applyNumberFormat="1" applyFont="1" applyFill="1" applyBorder="1" applyAlignment="1">
      <alignment vertical="center"/>
    </xf>
    <xf numFmtId="0" fontId="42" fillId="3" borderId="2" xfId="4" applyFont="1" applyFill="1" applyBorder="1" applyAlignment="1">
      <alignment horizontal="center" vertical="center"/>
    </xf>
    <xf numFmtId="49" fontId="41" fillId="2" borderId="0" xfId="4" applyNumberFormat="1" applyFont="1" applyFill="1" applyAlignment="1">
      <alignment horizontal="center" vertical="center"/>
    </xf>
    <xf numFmtId="49" fontId="41" fillId="2" borderId="3" xfId="4" applyNumberFormat="1" applyFont="1" applyFill="1" applyBorder="1" applyAlignment="1">
      <alignment horizontal="center" vertical="center"/>
    </xf>
    <xf numFmtId="165" fontId="41" fillId="2" borderId="3" xfId="4" applyNumberFormat="1" applyFont="1" applyFill="1" applyBorder="1" applyAlignment="1">
      <alignment horizontal="center" vertical="center"/>
    </xf>
    <xf numFmtId="0" fontId="42" fillId="2" borderId="0" xfId="4" applyFont="1" applyFill="1" applyAlignment="1">
      <alignment horizontal="center" vertical="center"/>
    </xf>
    <xf numFmtId="49" fontId="64" fillId="11" borderId="0" xfId="4" applyNumberFormat="1" applyFont="1" applyFill="1" applyAlignment="1">
      <alignment horizontal="center" vertical="center"/>
    </xf>
    <xf numFmtId="0" fontId="66" fillId="11" borderId="0" xfId="4" applyFont="1" applyFill="1" applyAlignment="1" applyProtection="1">
      <alignment horizontal="center" vertical="center"/>
      <protection locked="0"/>
    </xf>
    <xf numFmtId="165" fontId="41" fillId="3" borderId="10" xfId="4" applyNumberFormat="1" applyFont="1" applyFill="1" applyBorder="1" applyAlignment="1">
      <alignment vertical="center"/>
    </xf>
    <xf numFmtId="0" fontId="54" fillId="11" borderId="7" xfId="4" applyFont="1" applyFill="1" applyBorder="1" applyAlignment="1">
      <alignment vertical="center"/>
    </xf>
    <xf numFmtId="0" fontId="54" fillId="11" borderId="6" xfId="4" applyFont="1" applyFill="1" applyBorder="1" applyAlignment="1">
      <alignment vertical="center"/>
    </xf>
    <xf numFmtId="0" fontId="10" fillId="2" borderId="2" xfId="0" applyFont="1" applyFill="1" applyBorder="1" applyAlignment="1">
      <alignment horizontal="left" vertical="center" wrapText="1" indent="1"/>
    </xf>
    <xf numFmtId="0" fontId="10" fillId="3" borderId="2" xfId="4" applyFont="1" applyFill="1" applyBorder="1" applyAlignment="1">
      <alignment horizontal="left" vertical="center" wrapText="1"/>
    </xf>
    <xf numFmtId="0" fontId="3" fillId="3" borderId="2" xfId="4" applyFont="1" applyFill="1" applyBorder="1" applyAlignment="1">
      <alignment horizontal="left" vertical="center" wrapText="1"/>
    </xf>
    <xf numFmtId="0" fontId="3" fillId="3" borderId="10" xfId="4" quotePrefix="1" applyFont="1" applyFill="1" applyBorder="1" applyAlignment="1">
      <alignment horizontal="left" vertical="center" wrapText="1"/>
    </xf>
    <xf numFmtId="0" fontId="67" fillId="3" borderId="2" xfId="4" applyFont="1" applyFill="1" applyBorder="1" applyAlignment="1">
      <alignment horizontal="left" vertical="center" wrapText="1"/>
    </xf>
    <xf numFmtId="0" fontId="10" fillId="3" borderId="7" xfId="4" applyFont="1" applyFill="1" applyBorder="1" applyAlignment="1">
      <alignment horizontal="left" vertical="center" wrapText="1"/>
    </xf>
    <xf numFmtId="0" fontId="10" fillId="3" borderId="2" xfId="4" quotePrefix="1" applyFont="1" applyFill="1" applyBorder="1" applyAlignment="1">
      <alignment horizontal="left" vertical="center" wrapText="1"/>
    </xf>
    <xf numFmtId="0" fontId="2" fillId="3" borderId="5" xfId="4" applyFont="1" applyFill="1" applyBorder="1" applyAlignment="1">
      <alignment horizontal="left" vertical="center" wrapText="1"/>
    </xf>
    <xf numFmtId="0" fontId="3" fillId="3" borderId="5" xfId="4" applyFont="1" applyFill="1" applyBorder="1" applyAlignment="1">
      <alignment horizontal="left" vertical="center" wrapText="1"/>
    </xf>
    <xf numFmtId="0" fontId="1" fillId="3" borderId="5" xfId="4" applyFont="1" applyFill="1" applyBorder="1" applyAlignment="1">
      <alignment horizontal="left" vertical="center" wrapText="1"/>
    </xf>
    <xf numFmtId="0" fontId="65" fillId="3" borderId="2" xfId="4" applyFont="1" applyFill="1" applyBorder="1" applyAlignment="1">
      <alignment horizontal="left" vertical="center" wrapText="1"/>
    </xf>
    <xf numFmtId="49" fontId="65" fillId="3" borderId="2" xfId="4" applyNumberFormat="1" applyFont="1" applyFill="1" applyBorder="1" applyAlignment="1">
      <alignment horizontal="center" vertical="center"/>
    </xf>
    <xf numFmtId="49" fontId="10" fillId="3" borderId="2" xfId="0" applyNumberFormat="1" applyFont="1" applyFill="1" applyBorder="1" applyAlignment="1">
      <alignment horizontal="center" vertical="center"/>
    </xf>
    <xf numFmtId="0" fontId="65" fillId="3" borderId="2" xfId="4" applyFont="1" applyFill="1" applyBorder="1" applyAlignment="1">
      <alignment horizontal="center" vertical="center"/>
    </xf>
    <xf numFmtId="0" fontId="10" fillId="3" borderId="2" xfId="0" applyFont="1" applyFill="1" applyBorder="1" applyAlignment="1">
      <alignment horizontal="center" vertical="center"/>
    </xf>
    <xf numFmtId="49" fontId="10" fillId="3" borderId="2" xfId="4" applyNumberFormat="1" applyFont="1" applyFill="1" applyBorder="1" applyAlignment="1">
      <alignment horizontal="center" vertical="center"/>
    </xf>
    <xf numFmtId="0" fontId="10" fillId="3" borderId="2" xfId="4" applyFont="1" applyFill="1" applyBorder="1" applyAlignment="1">
      <alignment horizontal="center" vertical="center"/>
    </xf>
    <xf numFmtId="0" fontId="41" fillId="3" borderId="5" xfId="4" applyFont="1" applyFill="1" applyBorder="1" applyAlignment="1">
      <alignment horizontal="center" vertical="center"/>
    </xf>
    <xf numFmtId="0" fontId="3" fillId="3" borderId="5" xfId="4" applyFont="1" applyFill="1" applyBorder="1" applyAlignment="1">
      <alignment horizontal="center" vertical="center"/>
    </xf>
    <xf numFmtId="0" fontId="65" fillId="3" borderId="10" xfId="4" applyFont="1" applyFill="1" applyBorder="1" applyAlignment="1">
      <alignment horizontal="center" vertical="center"/>
    </xf>
    <xf numFmtId="0" fontId="3" fillId="3" borderId="2" xfId="4" applyFont="1" applyFill="1" applyBorder="1" applyAlignment="1">
      <alignment horizontal="center" vertical="center"/>
    </xf>
    <xf numFmtId="0" fontId="67" fillId="3" borderId="2" xfId="4" applyFont="1" applyFill="1" applyBorder="1" applyAlignment="1">
      <alignment horizontal="center" vertical="center"/>
    </xf>
    <xf numFmtId="44" fontId="3" fillId="3" borderId="2" xfId="3" applyFont="1" applyFill="1" applyBorder="1" applyAlignment="1" applyProtection="1">
      <alignment horizontal="left" vertical="center"/>
    </xf>
    <xf numFmtId="167" fontId="3" fillId="3" borderId="2" xfId="3" applyNumberFormat="1" applyFont="1" applyFill="1" applyBorder="1" applyAlignment="1" applyProtection="1">
      <alignment horizontal="left" vertical="center"/>
    </xf>
    <xf numFmtId="0" fontId="3" fillId="3" borderId="5" xfId="4" applyFont="1" applyFill="1" applyBorder="1" applyAlignment="1">
      <alignment horizontal="center" vertical="center" wrapText="1"/>
    </xf>
    <xf numFmtId="0" fontId="65" fillId="3" borderId="2" xfId="4" applyFont="1" applyFill="1" applyBorder="1" applyAlignment="1">
      <alignment horizontal="left" vertical="center"/>
    </xf>
    <xf numFmtId="0" fontId="3" fillId="3" borderId="2" xfId="4" applyFont="1" applyFill="1" applyBorder="1" applyAlignment="1">
      <alignment horizontal="left" vertical="center"/>
    </xf>
    <xf numFmtId="165" fontId="65" fillId="3" borderId="2" xfId="3" applyNumberFormat="1" applyFont="1" applyFill="1" applyBorder="1" applyAlignment="1">
      <alignment vertical="center"/>
    </xf>
    <xf numFmtId="44" fontId="3" fillId="3" borderId="2" xfId="3" applyFont="1" applyFill="1" applyBorder="1" applyAlignment="1">
      <alignment vertical="center"/>
    </xf>
    <xf numFmtId="165" fontId="65" fillId="3" borderId="2" xfId="3" applyNumberFormat="1" applyFont="1" applyFill="1" applyBorder="1" applyAlignment="1" applyProtection="1">
      <alignment vertical="center"/>
    </xf>
    <xf numFmtId="165" fontId="3" fillId="3" borderId="6" xfId="3" applyNumberFormat="1" applyFont="1" applyFill="1" applyBorder="1" applyAlignment="1">
      <alignment vertical="center"/>
    </xf>
    <xf numFmtId="44" fontId="3" fillId="3" borderId="6" xfId="3" applyFont="1" applyFill="1" applyBorder="1" applyAlignment="1">
      <alignment vertical="center"/>
    </xf>
    <xf numFmtId="44" fontId="65" fillId="3" borderId="6" xfId="3" applyFont="1" applyFill="1" applyBorder="1" applyAlignment="1" applyProtection="1">
      <alignment vertical="center"/>
    </xf>
    <xf numFmtId="0" fontId="57" fillId="0" borderId="0" xfId="0" applyFont="1" applyAlignment="1">
      <alignment horizontal="left" vertical="top" wrapText="1"/>
    </xf>
    <xf numFmtId="0" fontId="8" fillId="0" borderId="0" xfId="0" applyFont="1" applyAlignment="1">
      <alignment horizontal="left" vertical="top" wrapText="1"/>
    </xf>
    <xf numFmtId="0" fontId="26" fillId="0" borderId="30" xfId="0" quotePrefix="1" applyFont="1" applyBorder="1" applyAlignment="1">
      <alignment horizontal="left" vertical="center" wrapText="1"/>
    </xf>
    <xf numFmtId="0" fontId="26" fillId="0" borderId="31" xfId="0" applyFont="1" applyBorder="1" applyAlignment="1">
      <alignment horizontal="left" vertical="center" wrapText="1"/>
    </xf>
    <xf numFmtId="0" fontId="26" fillId="0" borderId="32" xfId="0" applyFont="1" applyBorder="1" applyAlignment="1">
      <alignment horizontal="left" vertical="center" wrapText="1"/>
    </xf>
    <xf numFmtId="0" fontId="8" fillId="0" borderId="39" xfId="0" applyFont="1" applyBorder="1" applyAlignment="1">
      <alignment horizontal="left" vertical="center" wrapText="1"/>
    </xf>
    <xf numFmtId="0" fontId="8" fillId="0" borderId="40" xfId="0" applyFont="1" applyBorder="1" applyAlignment="1">
      <alignment horizontal="left" vertical="center" wrapText="1"/>
    </xf>
    <xf numFmtId="0" fontId="8" fillId="0" borderId="42" xfId="0" applyFont="1" applyBorder="1" applyAlignment="1">
      <alignment horizontal="left" vertical="center" wrapText="1"/>
    </xf>
    <xf numFmtId="0" fontId="8" fillId="0" borderId="43" xfId="0" applyFont="1" applyBorder="1" applyAlignment="1">
      <alignment horizontal="left" vertical="center" wrapText="1"/>
    </xf>
    <xf numFmtId="0" fontId="17" fillId="6" borderId="0" xfId="0" applyFont="1" applyFill="1" applyAlignment="1">
      <alignment horizontal="center" vertical="center" wrapText="1"/>
    </xf>
    <xf numFmtId="0" fontId="16" fillId="6" borderId="0" xfId="0" applyFont="1" applyFill="1" applyAlignment="1">
      <alignment horizontal="center" vertical="center" wrapText="1"/>
    </xf>
    <xf numFmtId="0" fontId="17" fillId="6" borderId="0" xfId="0" applyFont="1" applyFill="1" applyAlignment="1">
      <alignment horizontal="right" vertical="center" wrapText="1"/>
    </xf>
    <xf numFmtId="0" fontId="20" fillId="7" borderId="5" xfId="0" applyFont="1" applyFill="1" applyBorder="1" applyAlignment="1">
      <alignment horizontal="center" vertical="center" wrapText="1"/>
    </xf>
    <xf numFmtId="0" fontId="54" fillId="6" borderId="0" xfId="0" applyFont="1" applyFill="1" applyAlignment="1">
      <alignment vertical="center" wrapText="1"/>
    </xf>
    <xf numFmtId="0" fontId="0" fillId="0" borderId="0" xfId="0" applyAlignment="1">
      <alignment vertical="center"/>
    </xf>
    <xf numFmtId="0" fontId="9" fillId="6" borderId="0" xfId="0" applyFont="1" applyFill="1" applyAlignment="1">
      <alignment horizontal="left" vertical="center" wrapText="1"/>
    </xf>
    <xf numFmtId="0" fontId="0" fillId="0" borderId="0" xfId="0" applyAlignment="1">
      <alignment horizontal="left" vertical="center" wrapText="1"/>
    </xf>
    <xf numFmtId="0" fontId="17" fillId="6" borderId="0" xfId="10" applyFont="1" applyFill="1" applyAlignment="1">
      <alignment horizontal="center" vertical="center" wrapText="1"/>
    </xf>
    <xf numFmtId="0" fontId="16" fillId="6" borderId="0" xfId="10" applyFont="1" applyFill="1" applyAlignment="1">
      <alignment horizontal="center" vertical="center" wrapText="1"/>
    </xf>
    <xf numFmtId="0" fontId="17" fillId="6" borderId="0" xfId="10" applyFont="1" applyFill="1" applyAlignment="1">
      <alignment horizontal="right" vertical="center" wrapText="1"/>
    </xf>
    <xf numFmtId="0" fontId="20" fillId="7" borderId="5" xfId="10" applyFont="1" applyFill="1" applyBorder="1" applyAlignment="1">
      <alignment horizontal="center" vertical="center" wrapText="1"/>
    </xf>
    <xf numFmtId="0" fontId="68" fillId="11" borderId="0" xfId="4" applyFont="1" applyFill="1" applyAlignment="1">
      <alignment horizontal="left" vertical="center" wrapText="1"/>
    </xf>
    <xf numFmtId="165" fontId="66" fillId="11" borderId="0" xfId="4" applyNumberFormat="1" applyFont="1" applyFill="1" applyAlignment="1">
      <alignment horizontal="center" vertical="center"/>
    </xf>
    <xf numFmtId="165" fontId="64" fillId="11" borderId="0" xfId="4" applyNumberFormat="1" applyFont="1" applyFill="1" applyAlignment="1">
      <alignment horizontal="center" vertical="center"/>
    </xf>
    <xf numFmtId="0" fontId="0" fillId="0" borderId="0" xfId="0" applyAlignment="1">
      <alignment horizontal="center" vertical="center"/>
    </xf>
    <xf numFmtId="0" fontId="6" fillId="0" borderId="3" xfId="4" applyBorder="1" applyAlignment="1">
      <alignment horizontal="center" vertical="center" wrapText="1"/>
    </xf>
    <xf numFmtId="49" fontId="6" fillId="0" borderId="0" xfId="4" applyNumberFormat="1" applyAlignment="1" applyProtection="1">
      <alignment horizontal="center" vertical="center"/>
      <protection locked="0"/>
    </xf>
    <xf numFmtId="49" fontId="41" fillId="3" borderId="8" xfId="4" applyNumberFormat="1" applyFont="1" applyFill="1" applyBorder="1" applyAlignment="1">
      <alignment horizontal="center" vertical="center"/>
    </xf>
    <xf numFmtId="49" fontId="41" fillId="3" borderId="7" xfId="4" applyNumberFormat="1" applyFont="1" applyFill="1" applyBorder="1" applyAlignment="1">
      <alignment horizontal="center" vertical="center"/>
    </xf>
    <xf numFmtId="0" fontId="54" fillId="11" borderId="0" xfId="4" applyFont="1" applyFill="1" applyAlignment="1">
      <alignment horizontal="center" vertical="center" wrapText="1"/>
    </xf>
    <xf numFmtId="0" fontId="54" fillId="11" borderId="7" xfId="4" applyFont="1" applyFill="1" applyBorder="1" applyAlignment="1">
      <alignment horizontal="center" vertical="center"/>
    </xf>
    <xf numFmtId="49" fontId="54" fillId="11" borderId="3" xfId="4" applyNumberFormat="1" applyFont="1" applyFill="1" applyBorder="1" applyAlignment="1">
      <alignment horizontal="center" vertical="center"/>
    </xf>
    <xf numFmtId="165" fontId="64" fillId="11" borderId="3" xfId="4" applyNumberFormat="1" applyFont="1" applyFill="1" applyBorder="1" applyAlignment="1">
      <alignment horizontal="center" vertical="center"/>
    </xf>
    <xf numFmtId="49" fontId="41" fillId="3" borderId="10" xfId="4" applyNumberFormat="1" applyFont="1" applyFill="1" applyBorder="1" applyAlignment="1">
      <alignment horizontal="center" vertical="center"/>
    </xf>
    <xf numFmtId="49" fontId="41" fillId="3" borderId="6" xfId="4" applyNumberFormat="1" applyFont="1" applyFill="1" applyBorder="1" applyAlignment="1">
      <alignment horizontal="center" vertical="center"/>
    </xf>
    <xf numFmtId="0" fontId="10" fillId="2" borderId="61" xfId="7" applyFill="1" applyBorder="1" applyAlignment="1">
      <alignment horizontal="center" vertical="center" wrapText="1"/>
    </xf>
    <xf numFmtId="0" fontId="10" fillId="2" borderId="69" xfId="7" applyFill="1" applyBorder="1" applyAlignment="1">
      <alignment horizontal="center" vertical="center" wrapText="1"/>
    </xf>
    <xf numFmtId="0" fontId="10" fillId="2" borderId="67" xfId="7" applyFill="1" applyBorder="1" applyAlignment="1">
      <alignment horizontal="left" vertical="center" wrapText="1"/>
    </xf>
    <xf numFmtId="0" fontId="10" fillId="2" borderId="68" xfId="7" applyFill="1" applyBorder="1" applyAlignment="1">
      <alignment horizontal="left" vertical="center" wrapText="1"/>
    </xf>
    <xf numFmtId="2" fontId="43" fillId="2" borderId="71" xfId="7" applyNumberFormat="1" applyFont="1" applyFill="1" applyBorder="1" applyAlignment="1">
      <alignment horizontal="center" vertical="center"/>
    </xf>
    <xf numFmtId="2" fontId="43" fillId="2" borderId="72" xfId="7" applyNumberFormat="1" applyFont="1" applyFill="1" applyBorder="1" applyAlignment="1">
      <alignment horizontal="center" vertical="center"/>
    </xf>
    <xf numFmtId="2" fontId="43" fillId="2" borderId="67" xfId="7" applyNumberFormat="1" applyFont="1" applyFill="1" applyBorder="1" applyAlignment="1">
      <alignment horizontal="center" vertical="center"/>
    </xf>
    <xf numFmtId="2" fontId="43" fillId="2" borderId="68" xfId="7" applyNumberFormat="1" applyFont="1" applyFill="1" applyBorder="1" applyAlignment="1">
      <alignment horizontal="center" vertical="center"/>
    </xf>
    <xf numFmtId="0" fontId="41" fillId="3" borderId="57" xfId="7" applyFont="1" applyFill="1" applyBorder="1" applyAlignment="1">
      <alignment horizontal="left" vertical="center" wrapText="1"/>
    </xf>
    <xf numFmtId="0" fontId="41" fillId="3" borderId="70" xfId="7" applyFont="1" applyFill="1" applyBorder="1" applyAlignment="1">
      <alignment horizontal="left" vertical="center" wrapText="1"/>
    </xf>
    <xf numFmtId="165" fontId="44" fillId="3" borderId="57" xfId="0" applyNumberFormat="1" applyFont="1" applyFill="1" applyBorder="1" applyAlignment="1" applyProtection="1">
      <alignment horizontal="center" vertical="center"/>
      <protection locked="0"/>
    </xf>
    <xf numFmtId="165" fontId="44" fillId="3" borderId="58" xfId="0" applyNumberFormat="1" applyFont="1" applyFill="1" applyBorder="1" applyAlignment="1" applyProtection="1">
      <alignment horizontal="center" vertical="center"/>
      <protection locked="0"/>
    </xf>
    <xf numFmtId="165" fontId="12" fillId="3" borderId="57" xfId="0" applyNumberFormat="1" applyFont="1" applyFill="1" applyBorder="1" applyAlignment="1" applyProtection="1">
      <alignment horizontal="center" vertical="center"/>
      <protection locked="0"/>
    </xf>
    <xf numFmtId="165" fontId="12" fillId="3" borderId="70" xfId="0" applyNumberFormat="1" applyFont="1" applyFill="1" applyBorder="1" applyAlignment="1" applyProtection="1">
      <alignment horizontal="center" vertical="center"/>
      <protection locked="0"/>
    </xf>
    <xf numFmtId="165" fontId="44" fillId="3" borderId="70" xfId="0" applyNumberFormat="1" applyFont="1" applyFill="1" applyBorder="1" applyAlignment="1" applyProtection="1">
      <alignment horizontal="center" vertical="center"/>
      <protection locked="0"/>
    </xf>
    <xf numFmtId="0" fontId="10" fillId="2" borderId="67" xfId="7" applyFill="1" applyBorder="1" applyAlignment="1">
      <alignment horizontal="left" wrapText="1"/>
    </xf>
    <xf numFmtId="0" fontId="10" fillId="2" borderId="68" xfId="7" applyFill="1" applyBorder="1" applyAlignment="1">
      <alignment horizontal="left" wrapText="1"/>
    </xf>
    <xf numFmtId="166" fontId="41" fillId="3" borderId="57" xfId="7" applyNumberFormat="1" applyFont="1" applyFill="1" applyBorder="1" applyAlignment="1">
      <alignment horizontal="left" wrapText="1"/>
    </xf>
    <xf numFmtId="166" fontId="41" fillId="3" borderId="58" xfId="7" applyNumberFormat="1" applyFont="1" applyFill="1" applyBorder="1" applyAlignment="1">
      <alignment horizontal="left" wrapText="1"/>
    </xf>
    <xf numFmtId="0" fontId="25" fillId="3" borderId="59" xfId="7" applyFont="1" applyFill="1" applyBorder="1" applyAlignment="1">
      <alignment horizontal="center" vertical="center"/>
    </xf>
    <xf numFmtId="0" fontId="25" fillId="3" borderId="60" xfId="7" applyFont="1" applyFill="1" applyBorder="1" applyAlignment="1">
      <alignment horizontal="center" vertical="center"/>
    </xf>
    <xf numFmtId="0" fontId="10" fillId="2" borderId="64" xfId="7" applyFill="1" applyBorder="1" applyAlignment="1">
      <alignment horizontal="center" vertical="center" wrapText="1"/>
    </xf>
    <xf numFmtId="0" fontId="42" fillId="3" borderId="63" xfId="7" applyFont="1" applyFill="1" applyBorder="1" applyAlignment="1">
      <alignment horizontal="center" vertical="center"/>
    </xf>
    <xf numFmtId="0" fontId="42" fillId="3" borderId="65" xfId="7" applyFont="1" applyFill="1" applyBorder="1" applyAlignment="1">
      <alignment horizontal="center" vertical="center"/>
    </xf>
    <xf numFmtId="0" fontId="42" fillId="3" borderId="66" xfId="7" applyFont="1" applyFill="1" applyBorder="1" applyAlignment="1">
      <alignment horizontal="center" vertical="center"/>
    </xf>
    <xf numFmtId="0" fontId="40" fillId="13" borderId="55" xfId="0" applyFont="1" applyFill="1" applyBorder="1" applyAlignment="1">
      <alignment horizontal="center" vertical="center" wrapText="1"/>
    </xf>
    <xf numFmtId="0" fontId="40" fillId="13" borderId="56" xfId="0" applyFont="1" applyFill="1" applyBorder="1" applyAlignment="1">
      <alignment horizontal="center" vertical="center" wrapText="1"/>
    </xf>
    <xf numFmtId="0" fontId="40" fillId="13" borderId="50" xfId="0" applyFont="1" applyFill="1" applyBorder="1" applyAlignment="1">
      <alignment horizontal="center" vertical="center" wrapText="1"/>
    </xf>
    <xf numFmtId="0" fontId="40" fillId="13" borderId="51" xfId="0" applyFont="1" applyFill="1" applyBorder="1" applyAlignment="1">
      <alignment horizontal="center" vertical="center" wrapText="1"/>
    </xf>
    <xf numFmtId="0" fontId="40" fillId="13" borderId="52" xfId="0" applyFont="1" applyFill="1" applyBorder="1" applyAlignment="1">
      <alignment horizontal="center" vertical="center" wrapText="1"/>
    </xf>
    <xf numFmtId="0" fontId="40" fillId="13" borderId="53" xfId="0" applyFont="1" applyFill="1" applyBorder="1" applyAlignment="1">
      <alignment horizontal="center" vertical="center" wrapText="1"/>
    </xf>
    <xf numFmtId="0" fontId="40" fillId="13" borderId="54" xfId="0" applyFont="1" applyFill="1" applyBorder="1" applyAlignment="1">
      <alignment horizontal="center" vertical="center" wrapText="1"/>
    </xf>
    <xf numFmtId="0" fontId="40" fillId="13" borderId="1" xfId="0" applyFont="1" applyFill="1" applyBorder="1" applyAlignment="1">
      <alignment horizontal="center" vertical="center" wrapText="1"/>
    </xf>
    <xf numFmtId="0" fontId="9" fillId="0" borderId="2" xfId="0" applyFont="1" applyBorder="1" applyAlignment="1" applyProtection="1">
      <alignment horizontal="center" vertical="center"/>
      <protection locked="0"/>
    </xf>
    <xf numFmtId="0" fontId="9" fillId="6" borderId="0" xfId="0" applyFont="1" applyFill="1" applyAlignment="1" applyProtection="1">
      <alignment horizontal="center" vertical="center"/>
      <protection locked="0"/>
    </xf>
    <xf numFmtId="0" fontId="53" fillId="12" borderId="0" xfId="10" applyFont="1" applyFill="1" applyAlignment="1" applyProtection="1">
      <alignment horizontal="center" vertical="center"/>
      <protection locked="0"/>
    </xf>
    <xf numFmtId="0" fontId="9" fillId="14" borderId="2" xfId="10" applyFont="1" applyFill="1" applyBorder="1" applyAlignment="1" applyProtection="1">
      <alignment horizontal="center" vertical="center" wrapText="1"/>
      <protection locked="0"/>
    </xf>
    <xf numFmtId="44" fontId="2" fillId="2" borderId="5" xfId="3" applyFont="1" applyFill="1" applyBorder="1" applyAlignment="1" applyProtection="1">
      <alignment horizontal="center" vertical="center" wrapText="1"/>
      <protection locked="0"/>
    </xf>
    <xf numFmtId="0" fontId="41" fillId="2" borderId="5" xfId="4" applyFont="1" applyFill="1" applyBorder="1" applyAlignment="1" applyProtection="1">
      <alignment horizontal="center" vertical="center" wrapText="1"/>
      <protection locked="0"/>
    </xf>
    <xf numFmtId="0" fontId="42" fillId="2" borderId="5" xfId="4" applyFont="1" applyFill="1" applyBorder="1" applyAlignment="1" applyProtection="1">
      <alignment horizontal="center" vertical="center" wrapText="1"/>
      <protection locked="0"/>
    </xf>
  </cellXfs>
  <cellStyles count="12">
    <cellStyle name="Komma" xfId="1" builtinId="3"/>
    <cellStyle name="Komma 2" xfId="11" xr:uid="{FA898A34-34CE-43EC-A18E-F66A5914BEE6}"/>
    <cellStyle name="Komma 3" xfId="8" xr:uid="{C1C58C9B-E854-4A0F-836C-6BBD92FBA331}"/>
    <cellStyle name="Prozent 2" xfId="9" xr:uid="{9DE4EE22-CF05-465F-9F5C-46E12DC866F0}"/>
    <cellStyle name="Prozent 3" xfId="6" xr:uid="{00000000-0005-0000-0000-000001000000}"/>
    <cellStyle name="Standard" xfId="0" builtinId="0"/>
    <cellStyle name="Standard 2" xfId="10" xr:uid="{68156B14-579A-456B-AA39-8103992A5B71}"/>
    <cellStyle name="Standard 2 2" xfId="7" xr:uid="{13998365-EDFE-458E-A066-030EA813F3B1}"/>
    <cellStyle name="Standard 3" xfId="2" xr:uid="{00000000-0005-0000-0000-000003000000}"/>
    <cellStyle name="Standard 5" xfId="4" xr:uid="{00000000-0005-0000-0000-000004000000}"/>
    <cellStyle name="Währung" xfId="3" builtinId="4"/>
    <cellStyle name="Währung 2" xfId="5" xr:uid="{00000000-0005-0000-0000-000006000000}"/>
  </cellStyles>
  <dxfs count="20">
    <dxf>
      <font>
        <b/>
        <i val="0"/>
        <color rgb="FFC00000"/>
      </font>
    </dxf>
    <dxf>
      <font>
        <b/>
        <i val="0"/>
        <color theme="9" tint="-0.24994659260841701"/>
      </font>
    </dxf>
    <dxf>
      <font>
        <b/>
        <i val="0"/>
        <color rgb="FF7030A0"/>
      </font>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s>
  <tableStyles count="0" defaultTableStyle="TableStyleMedium2" defaultPivotStyle="PivotStyleLight16"/>
  <colors>
    <mruColors>
      <color rgb="FF002E54"/>
      <color rgb="FF002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560294</xdr:colOff>
      <xdr:row>1</xdr:row>
      <xdr:rowOff>63313</xdr:rowOff>
    </xdr:from>
    <xdr:to>
      <xdr:col>8</xdr:col>
      <xdr:colOff>597355</xdr:colOff>
      <xdr:row>1</xdr:row>
      <xdr:rowOff>767917</xdr:rowOff>
    </xdr:to>
    <xdr:pic>
      <xdr:nvPicPr>
        <xdr:cNvPr id="2" name="Grafik 1">
          <a:extLst>
            <a:ext uri="{FF2B5EF4-FFF2-40B4-BE49-F238E27FC236}">
              <a16:creationId xmlns:a16="http://schemas.microsoft.com/office/drawing/2014/main" id="{FA408F7B-090A-43DE-929A-B9186B74CF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34382" y="253813"/>
          <a:ext cx="2648032" cy="704604"/>
        </a:xfrm>
        <a:prstGeom prst="rect">
          <a:avLst/>
        </a:prstGeom>
      </xdr:spPr>
    </xdr:pic>
    <xdr:clientData/>
  </xdr:twoCellAnchor>
  <xdr:twoCellAnchor editAs="oneCell">
    <xdr:from>
      <xdr:col>7</xdr:col>
      <xdr:colOff>352624</xdr:colOff>
      <xdr:row>1</xdr:row>
      <xdr:rowOff>90580</xdr:rowOff>
    </xdr:from>
    <xdr:to>
      <xdr:col>8</xdr:col>
      <xdr:colOff>545086</xdr:colOff>
      <xdr:row>1</xdr:row>
      <xdr:rowOff>747943</xdr:rowOff>
    </xdr:to>
    <xdr:pic>
      <xdr:nvPicPr>
        <xdr:cNvPr id="3" name="Grafik 2">
          <a:extLst>
            <a:ext uri="{FF2B5EF4-FFF2-40B4-BE49-F238E27FC236}">
              <a16:creationId xmlns:a16="http://schemas.microsoft.com/office/drawing/2014/main" id="{C1F4A8FC-97B1-42C5-B94A-5A97BAC79EA7}"/>
            </a:ext>
          </a:extLst>
        </xdr:cNvPr>
        <xdr:cNvPicPr>
          <a:picLocks noChangeAspect="1"/>
        </xdr:cNvPicPr>
      </xdr:nvPicPr>
      <xdr:blipFill>
        <a:blip xmlns:r="http://schemas.openxmlformats.org/officeDocument/2006/relationships" r:embed="rId2"/>
        <a:stretch>
          <a:fillRect/>
        </a:stretch>
      </xdr:blipFill>
      <xdr:spPr>
        <a:xfrm>
          <a:off x="10426712" y="281080"/>
          <a:ext cx="2803433" cy="6573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595519</xdr:colOff>
      <xdr:row>0</xdr:row>
      <xdr:rowOff>289892</xdr:rowOff>
    </xdr:from>
    <xdr:to>
      <xdr:col>4</xdr:col>
      <xdr:colOff>1932036</xdr:colOff>
      <xdr:row>0</xdr:row>
      <xdr:rowOff>947255</xdr:rowOff>
    </xdr:to>
    <xdr:pic>
      <xdr:nvPicPr>
        <xdr:cNvPr id="3" name="Grafik 2">
          <a:extLst>
            <a:ext uri="{FF2B5EF4-FFF2-40B4-BE49-F238E27FC236}">
              <a16:creationId xmlns:a16="http://schemas.microsoft.com/office/drawing/2014/main" id="{DFFC0EFF-0EEB-4085-B46C-BBE9FA5D8A7A}"/>
            </a:ext>
          </a:extLst>
        </xdr:cNvPr>
        <xdr:cNvPicPr>
          <a:picLocks noChangeAspect="1"/>
        </xdr:cNvPicPr>
      </xdr:nvPicPr>
      <xdr:blipFill>
        <a:blip xmlns:r="http://schemas.openxmlformats.org/officeDocument/2006/relationships" r:embed="rId1"/>
        <a:stretch>
          <a:fillRect/>
        </a:stretch>
      </xdr:blipFill>
      <xdr:spPr>
        <a:xfrm>
          <a:off x="8186944" y="289892"/>
          <a:ext cx="2793842" cy="65736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127551</xdr:colOff>
      <xdr:row>0</xdr:row>
      <xdr:rowOff>298171</xdr:rowOff>
    </xdr:from>
    <xdr:to>
      <xdr:col>4</xdr:col>
      <xdr:colOff>2210397</xdr:colOff>
      <xdr:row>0</xdr:row>
      <xdr:rowOff>955534</xdr:rowOff>
    </xdr:to>
    <xdr:pic>
      <xdr:nvPicPr>
        <xdr:cNvPr id="3" name="Grafik 2">
          <a:extLst>
            <a:ext uri="{FF2B5EF4-FFF2-40B4-BE49-F238E27FC236}">
              <a16:creationId xmlns:a16="http://schemas.microsoft.com/office/drawing/2014/main" id="{E06400FA-A39B-4C4F-8DC6-E270298A9991}"/>
            </a:ext>
          </a:extLst>
        </xdr:cNvPr>
        <xdr:cNvPicPr>
          <a:picLocks noChangeAspect="1"/>
        </xdr:cNvPicPr>
      </xdr:nvPicPr>
      <xdr:blipFill>
        <a:blip xmlns:r="http://schemas.openxmlformats.org/officeDocument/2006/relationships" r:embed="rId1"/>
        <a:stretch>
          <a:fillRect/>
        </a:stretch>
      </xdr:blipFill>
      <xdr:spPr>
        <a:xfrm>
          <a:off x="8433351" y="298171"/>
          <a:ext cx="2797221" cy="65736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538370</xdr:colOff>
      <xdr:row>0</xdr:row>
      <xdr:rowOff>296932</xdr:rowOff>
    </xdr:from>
    <xdr:to>
      <xdr:col>4</xdr:col>
      <xdr:colOff>1897316</xdr:colOff>
      <xdr:row>0</xdr:row>
      <xdr:rowOff>954295</xdr:rowOff>
    </xdr:to>
    <xdr:pic>
      <xdr:nvPicPr>
        <xdr:cNvPr id="2" name="Grafik 1">
          <a:extLst>
            <a:ext uri="{FF2B5EF4-FFF2-40B4-BE49-F238E27FC236}">
              <a16:creationId xmlns:a16="http://schemas.microsoft.com/office/drawing/2014/main" id="{3344F8DA-0BBF-4AA1-9113-7AF24D89B156}"/>
            </a:ext>
          </a:extLst>
        </xdr:cNvPr>
        <xdr:cNvPicPr>
          <a:picLocks noChangeAspect="1"/>
        </xdr:cNvPicPr>
      </xdr:nvPicPr>
      <xdr:blipFill>
        <a:blip xmlns:r="http://schemas.openxmlformats.org/officeDocument/2006/relationships" r:embed="rId1"/>
        <a:stretch>
          <a:fillRect/>
        </a:stretch>
      </xdr:blipFill>
      <xdr:spPr>
        <a:xfrm>
          <a:off x="8120270" y="296932"/>
          <a:ext cx="2806746" cy="65736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158613</xdr:colOff>
      <xdr:row>0</xdr:row>
      <xdr:rowOff>292376</xdr:rowOff>
    </xdr:from>
    <xdr:to>
      <xdr:col>4</xdr:col>
      <xdr:colOff>2238146</xdr:colOff>
      <xdr:row>0</xdr:row>
      <xdr:rowOff>949739</xdr:rowOff>
    </xdr:to>
    <xdr:pic>
      <xdr:nvPicPr>
        <xdr:cNvPr id="2" name="Grafik 1">
          <a:extLst>
            <a:ext uri="{FF2B5EF4-FFF2-40B4-BE49-F238E27FC236}">
              <a16:creationId xmlns:a16="http://schemas.microsoft.com/office/drawing/2014/main" id="{A4481226-64E0-4C5C-94D2-E08E4F2E5882}"/>
            </a:ext>
          </a:extLst>
        </xdr:cNvPr>
        <xdr:cNvPicPr>
          <a:picLocks noChangeAspect="1"/>
        </xdr:cNvPicPr>
      </xdr:nvPicPr>
      <xdr:blipFill>
        <a:blip xmlns:r="http://schemas.openxmlformats.org/officeDocument/2006/relationships" r:embed="rId1"/>
        <a:stretch>
          <a:fillRect/>
        </a:stretch>
      </xdr:blipFill>
      <xdr:spPr>
        <a:xfrm>
          <a:off x="8858113" y="292376"/>
          <a:ext cx="2828833" cy="65736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8581</xdr:colOff>
      <xdr:row>56</xdr:row>
      <xdr:rowOff>0</xdr:rowOff>
    </xdr:from>
    <xdr:to>
      <xdr:col>5</xdr:col>
      <xdr:colOff>9525</xdr:colOff>
      <xdr:row>57</xdr:row>
      <xdr:rowOff>0</xdr:rowOff>
    </xdr:to>
    <xdr:cxnSp macro="">
      <xdr:nvCxnSpPr>
        <xdr:cNvPr id="2" name="Gerade Verbindung 4">
          <a:extLst>
            <a:ext uri="{FF2B5EF4-FFF2-40B4-BE49-F238E27FC236}">
              <a16:creationId xmlns:a16="http://schemas.microsoft.com/office/drawing/2014/main" id="{00000000-0008-0000-0100-000002000000}"/>
            </a:ext>
          </a:extLst>
        </xdr:cNvPr>
        <xdr:cNvCxnSpPr/>
      </xdr:nvCxnSpPr>
      <xdr:spPr>
        <a:xfrm flipV="1">
          <a:off x="5697838" y="9482095"/>
          <a:ext cx="1047836" cy="1887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29308</xdr:colOff>
      <xdr:row>0</xdr:row>
      <xdr:rowOff>29309</xdr:rowOff>
    </xdr:from>
    <xdr:to>
      <xdr:col>2</xdr:col>
      <xdr:colOff>666750</xdr:colOff>
      <xdr:row>0</xdr:row>
      <xdr:rowOff>477721</xdr:rowOff>
    </xdr:to>
    <xdr:pic>
      <xdr:nvPicPr>
        <xdr:cNvPr id="14" name="Grafik 13">
          <a:extLst>
            <a:ext uri="{FF2B5EF4-FFF2-40B4-BE49-F238E27FC236}">
              <a16:creationId xmlns:a16="http://schemas.microsoft.com/office/drawing/2014/main" id="{05FA34A6-9B6D-45D0-BDCA-A009AA903528}"/>
            </a:ext>
          </a:extLst>
        </xdr:cNvPr>
        <xdr:cNvPicPr>
          <a:picLocks noChangeAspect="1"/>
        </xdr:cNvPicPr>
      </xdr:nvPicPr>
      <xdr:blipFill>
        <a:blip xmlns:r="http://schemas.openxmlformats.org/officeDocument/2006/relationships" r:embed="rId1"/>
        <a:stretch>
          <a:fillRect/>
        </a:stretch>
      </xdr:blipFill>
      <xdr:spPr>
        <a:xfrm>
          <a:off x="29308" y="29309"/>
          <a:ext cx="1912327" cy="448412"/>
        </a:xfrm>
        <a:prstGeom prst="rect">
          <a:avLst/>
        </a:prstGeom>
      </xdr:spPr>
    </xdr:pic>
    <xdr:clientData/>
  </xdr:twoCellAnchor>
  <xdr:twoCellAnchor>
    <xdr:from>
      <xdr:col>0</xdr:col>
      <xdr:colOff>628650</xdr:colOff>
      <xdr:row>56</xdr:row>
      <xdr:rowOff>9525</xdr:rowOff>
    </xdr:from>
    <xdr:to>
      <xdr:col>1</xdr:col>
      <xdr:colOff>616894</xdr:colOff>
      <xdr:row>57</xdr:row>
      <xdr:rowOff>9525</xdr:rowOff>
    </xdr:to>
    <xdr:cxnSp macro="">
      <xdr:nvCxnSpPr>
        <xdr:cNvPr id="21" name="Gerade Verbindung 5">
          <a:extLst>
            <a:ext uri="{FF2B5EF4-FFF2-40B4-BE49-F238E27FC236}">
              <a16:creationId xmlns:a16="http://schemas.microsoft.com/office/drawing/2014/main" id="{F63026E3-0CB7-4B7F-A7B5-8A3279548635}"/>
            </a:ext>
          </a:extLst>
        </xdr:cNvPr>
        <xdr:cNvCxnSpPr/>
      </xdr:nvCxnSpPr>
      <xdr:spPr>
        <a:xfrm flipV="1">
          <a:off x="628650" y="9744075"/>
          <a:ext cx="626419" cy="1905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57</xdr:row>
      <xdr:rowOff>0</xdr:rowOff>
    </xdr:from>
    <xdr:to>
      <xdr:col>1</xdr:col>
      <xdr:colOff>626419</xdr:colOff>
      <xdr:row>57</xdr:row>
      <xdr:rowOff>188783</xdr:rowOff>
    </xdr:to>
    <xdr:cxnSp macro="">
      <xdr:nvCxnSpPr>
        <xdr:cNvPr id="22" name="Gerade Verbindung 5">
          <a:extLst>
            <a:ext uri="{FF2B5EF4-FFF2-40B4-BE49-F238E27FC236}">
              <a16:creationId xmlns:a16="http://schemas.microsoft.com/office/drawing/2014/main" id="{7109766E-1011-4C8B-9544-B294A1CCAE13}"/>
            </a:ext>
          </a:extLst>
        </xdr:cNvPr>
        <xdr:cNvCxnSpPr/>
      </xdr:nvCxnSpPr>
      <xdr:spPr>
        <a:xfrm flipV="1">
          <a:off x="635000" y="9670878"/>
          <a:ext cx="626419" cy="1887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58</xdr:row>
      <xdr:rowOff>0</xdr:rowOff>
    </xdr:from>
    <xdr:to>
      <xdr:col>1</xdr:col>
      <xdr:colOff>626419</xdr:colOff>
      <xdr:row>58</xdr:row>
      <xdr:rowOff>188783</xdr:rowOff>
    </xdr:to>
    <xdr:cxnSp macro="">
      <xdr:nvCxnSpPr>
        <xdr:cNvPr id="23" name="Gerade Verbindung 5">
          <a:extLst>
            <a:ext uri="{FF2B5EF4-FFF2-40B4-BE49-F238E27FC236}">
              <a16:creationId xmlns:a16="http://schemas.microsoft.com/office/drawing/2014/main" id="{F0AFAECC-57E3-4826-8B49-8B08A5C4EA4D}"/>
            </a:ext>
          </a:extLst>
        </xdr:cNvPr>
        <xdr:cNvCxnSpPr/>
      </xdr:nvCxnSpPr>
      <xdr:spPr>
        <a:xfrm flipV="1">
          <a:off x="635000" y="9859662"/>
          <a:ext cx="626419" cy="1887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57</xdr:row>
      <xdr:rowOff>0</xdr:rowOff>
    </xdr:from>
    <xdr:to>
      <xdr:col>5</xdr:col>
      <xdr:colOff>944</xdr:colOff>
      <xdr:row>57</xdr:row>
      <xdr:rowOff>188783</xdr:rowOff>
    </xdr:to>
    <xdr:cxnSp macro="">
      <xdr:nvCxnSpPr>
        <xdr:cNvPr id="32" name="Gerade Verbindung 4">
          <a:extLst>
            <a:ext uri="{FF2B5EF4-FFF2-40B4-BE49-F238E27FC236}">
              <a16:creationId xmlns:a16="http://schemas.microsoft.com/office/drawing/2014/main" id="{6AB3694C-5C69-4315-9856-FB0CF274D0D6}"/>
            </a:ext>
          </a:extLst>
        </xdr:cNvPr>
        <xdr:cNvCxnSpPr/>
      </xdr:nvCxnSpPr>
      <xdr:spPr>
        <a:xfrm flipV="1">
          <a:off x="5689257" y="9670878"/>
          <a:ext cx="1047836" cy="1887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58</xdr:row>
      <xdr:rowOff>0</xdr:rowOff>
    </xdr:from>
    <xdr:to>
      <xdr:col>5</xdr:col>
      <xdr:colOff>944</xdr:colOff>
      <xdr:row>58</xdr:row>
      <xdr:rowOff>188783</xdr:rowOff>
    </xdr:to>
    <xdr:cxnSp macro="">
      <xdr:nvCxnSpPr>
        <xdr:cNvPr id="33" name="Gerade Verbindung 4">
          <a:extLst>
            <a:ext uri="{FF2B5EF4-FFF2-40B4-BE49-F238E27FC236}">
              <a16:creationId xmlns:a16="http://schemas.microsoft.com/office/drawing/2014/main" id="{EC00D0DC-E4EF-47D0-98D2-F82344B6ECEE}"/>
            </a:ext>
          </a:extLst>
        </xdr:cNvPr>
        <xdr:cNvCxnSpPr/>
      </xdr:nvCxnSpPr>
      <xdr:spPr>
        <a:xfrm flipV="1">
          <a:off x="5689257" y="9859662"/>
          <a:ext cx="1047836" cy="1887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55</xdr:row>
      <xdr:rowOff>0</xdr:rowOff>
    </xdr:from>
    <xdr:to>
      <xdr:col>1</xdr:col>
      <xdr:colOff>626419</xdr:colOff>
      <xdr:row>55</xdr:row>
      <xdr:rowOff>5903</xdr:rowOff>
    </xdr:to>
    <xdr:cxnSp macro="">
      <xdr:nvCxnSpPr>
        <xdr:cNvPr id="44" name="Gerade Verbindung 5">
          <a:extLst>
            <a:ext uri="{FF2B5EF4-FFF2-40B4-BE49-F238E27FC236}">
              <a16:creationId xmlns:a16="http://schemas.microsoft.com/office/drawing/2014/main" id="{452B2AE6-1344-42EA-B9C1-83F166427341}"/>
            </a:ext>
          </a:extLst>
        </xdr:cNvPr>
        <xdr:cNvCxnSpPr/>
      </xdr:nvCxnSpPr>
      <xdr:spPr>
        <a:xfrm flipV="1">
          <a:off x="655320" y="8823960"/>
          <a:ext cx="626419" cy="1887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36</xdr:row>
      <xdr:rowOff>0</xdr:rowOff>
    </xdr:from>
    <xdr:to>
      <xdr:col>1</xdr:col>
      <xdr:colOff>626419</xdr:colOff>
      <xdr:row>37</xdr:row>
      <xdr:rowOff>0</xdr:rowOff>
    </xdr:to>
    <xdr:cxnSp macro="">
      <xdr:nvCxnSpPr>
        <xdr:cNvPr id="48" name="Gerade Verbindung 5">
          <a:extLst>
            <a:ext uri="{FF2B5EF4-FFF2-40B4-BE49-F238E27FC236}">
              <a16:creationId xmlns:a16="http://schemas.microsoft.com/office/drawing/2014/main" id="{5F0A027D-6DC0-4A98-850A-8581C15FA21F}"/>
            </a:ext>
          </a:extLst>
        </xdr:cNvPr>
        <xdr:cNvCxnSpPr/>
      </xdr:nvCxnSpPr>
      <xdr:spPr>
        <a:xfrm flipV="1">
          <a:off x="655320" y="7399020"/>
          <a:ext cx="626419"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55</xdr:row>
      <xdr:rowOff>0</xdr:rowOff>
    </xdr:from>
    <xdr:to>
      <xdr:col>1</xdr:col>
      <xdr:colOff>626419</xdr:colOff>
      <xdr:row>55</xdr:row>
      <xdr:rowOff>5903</xdr:rowOff>
    </xdr:to>
    <xdr:cxnSp macro="">
      <xdr:nvCxnSpPr>
        <xdr:cNvPr id="60" name="Gerade Verbindung 5">
          <a:extLst>
            <a:ext uri="{FF2B5EF4-FFF2-40B4-BE49-F238E27FC236}">
              <a16:creationId xmlns:a16="http://schemas.microsoft.com/office/drawing/2014/main" id="{03C93AAE-4F5C-4FA2-BCDB-29E2D9F6F80D}"/>
            </a:ext>
          </a:extLst>
        </xdr:cNvPr>
        <xdr:cNvCxnSpPr/>
      </xdr:nvCxnSpPr>
      <xdr:spPr>
        <a:xfrm flipV="1">
          <a:off x="655983" y="9289774"/>
          <a:ext cx="626419" cy="19143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53</xdr:row>
      <xdr:rowOff>198782</xdr:rowOff>
    </xdr:from>
    <xdr:to>
      <xdr:col>1</xdr:col>
      <xdr:colOff>626419</xdr:colOff>
      <xdr:row>54</xdr:row>
      <xdr:rowOff>0</xdr:rowOff>
    </xdr:to>
    <xdr:cxnSp macro="">
      <xdr:nvCxnSpPr>
        <xdr:cNvPr id="63" name="Gerade Verbindung 5">
          <a:extLst>
            <a:ext uri="{FF2B5EF4-FFF2-40B4-BE49-F238E27FC236}">
              <a16:creationId xmlns:a16="http://schemas.microsoft.com/office/drawing/2014/main" id="{5FEF7B54-85BA-4B89-A35D-9B872E4A0BC7}"/>
            </a:ext>
          </a:extLst>
        </xdr:cNvPr>
        <xdr:cNvCxnSpPr/>
      </xdr:nvCxnSpPr>
      <xdr:spPr>
        <a:xfrm flipV="1">
          <a:off x="655983" y="9104243"/>
          <a:ext cx="626419" cy="1887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54</xdr:row>
      <xdr:rowOff>0</xdr:rowOff>
    </xdr:from>
    <xdr:to>
      <xdr:col>1</xdr:col>
      <xdr:colOff>626419</xdr:colOff>
      <xdr:row>54</xdr:row>
      <xdr:rowOff>3253</xdr:rowOff>
    </xdr:to>
    <xdr:cxnSp macro="">
      <xdr:nvCxnSpPr>
        <xdr:cNvPr id="65" name="Gerade Verbindung 5">
          <a:extLst>
            <a:ext uri="{FF2B5EF4-FFF2-40B4-BE49-F238E27FC236}">
              <a16:creationId xmlns:a16="http://schemas.microsoft.com/office/drawing/2014/main" id="{F5E09AC9-C068-4E92-8610-8B5D5C63B3BE}"/>
            </a:ext>
          </a:extLst>
        </xdr:cNvPr>
        <xdr:cNvCxnSpPr/>
      </xdr:nvCxnSpPr>
      <xdr:spPr>
        <a:xfrm flipV="1">
          <a:off x="655983" y="9289774"/>
          <a:ext cx="626419" cy="1887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628650</xdr:colOff>
      <xdr:row>57</xdr:row>
      <xdr:rowOff>9525</xdr:rowOff>
    </xdr:from>
    <xdr:to>
      <xdr:col>1</xdr:col>
      <xdr:colOff>616894</xdr:colOff>
      <xdr:row>58</xdr:row>
      <xdr:rowOff>9525</xdr:rowOff>
    </xdr:to>
    <xdr:cxnSp macro="">
      <xdr:nvCxnSpPr>
        <xdr:cNvPr id="28" name="Gerade Verbindung 5">
          <a:extLst>
            <a:ext uri="{FF2B5EF4-FFF2-40B4-BE49-F238E27FC236}">
              <a16:creationId xmlns:a16="http://schemas.microsoft.com/office/drawing/2014/main" id="{6F2ED58F-E434-406F-BE73-C0403D012A29}"/>
            </a:ext>
          </a:extLst>
        </xdr:cNvPr>
        <xdr:cNvCxnSpPr/>
      </xdr:nvCxnSpPr>
      <xdr:spPr>
        <a:xfrm flipV="1">
          <a:off x="628650" y="9744075"/>
          <a:ext cx="626419" cy="1905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628650</xdr:colOff>
      <xdr:row>58</xdr:row>
      <xdr:rowOff>9525</xdr:rowOff>
    </xdr:from>
    <xdr:to>
      <xdr:col>1</xdr:col>
      <xdr:colOff>616894</xdr:colOff>
      <xdr:row>59</xdr:row>
      <xdr:rowOff>0</xdr:rowOff>
    </xdr:to>
    <xdr:cxnSp macro="">
      <xdr:nvCxnSpPr>
        <xdr:cNvPr id="29" name="Gerade Verbindung 5">
          <a:extLst>
            <a:ext uri="{FF2B5EF4-FFF2-40B4-BE49-F238E27FC236}">
              <a16:creationId xmlns:a16="http://schemas.microsoft.com/office/drawing/2014/main" id="{A30DF0E3-56E8-42D2-AC3F-453F2EE7B9CA}"/>
            </a:ext>
          </a:extLst>
        </xdr:cNvPr>
        <xdr:cNvCxnSpPr/>
      </xdr:nvCxnSpPr>
      <xdr:spPr>
        <a:xfrm flipV="1">
          <a:off x="628650" y="9744075"/>
          <a:ext cx="626419" cy="1905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628650</xdr:colOff>
      <xdr:row>59</xdr:row>
      <xdr:rowOff>0</xdr:rowOff>
    </xdr:from>
    <xdr:to>
      <xdr:col>1</xdr:col>
      <xdr:colOff>616894</xdr:colOff>
      <xdr:row>59</xdr:row>
      <xdr:rowOff>9525</xdr:rowOff>
    </xdr:to>
    <xdr:cxnSp macro="">
      <xdr:nvCxnSpPr>
        <xdr:cNvPr id="35" name="Gerade Verbindung 5">
          <a:extLst>
            <a:ext uri="{FF2B5EF4-FFF2-40B4-BE49-F238E27FC236}">
              <a16:creationId xmlns:a16="http://schemas.microsoft.com/office/drawing/2014/main" id="{7A4C4932-32D9-488B-A8D6-DBF5F935D321}"/>
            </a:ext>
          </a:extLst>
        </xdr:cNvPr>
        <xdr:cNvCxnSpPr/>
      </xdr:nvCxnSpPr>
      <xdr:spPr>
        <a:xfrm flipV="1">
          <a:off x="628650" y="9744075"/>
          <a:ext cx="626419" cy="1905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31</xdr:row>
      <xdr:rowOff>0</xdr:rowOff>
    </xdr:from>
    <xdr:to>
      <xdr:col>1</xdr:col>
      <xdr:colOff>626419</xdr:colOff>
      <xdr:row>32</xdr:row>
      <xdr:rowOff>0</xdr:rowOff>
    </xdr:to>
    <xdr:cxnSp macro="">
      <xdr:nvCxnSpPr>
        <xdr:cNvPr id="3" name="Gerade Verbindung 5">
          <a:extLst>
            <a:ext uri="{FF2B5EF4-FFF2-40B4-BE49-F238E27FC236}">
              <a16:creationId xmlns:a16="http://schemas.microsoft.com/office/drawing/2014/main" id="{FED0D8EA-6F40-4275-8E71-B640B78E508A}"/>
            </a:ext>
          </a:extLst>
        </xdr:cNvPr>
        <xdr:cNvCxnSpPr/>
      </xdr:nvCxnSpPr>
      <xdr:spPr>
        <a:xfrm flipV="1">
          <a:off x="655320" y="6324600"/>
          <a:ext cx="626419"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18</xdr:row>
      <xdr:rowOff>0</xdr:rowOff>
    </xdr:from>
    <xdr:to>
      <xdr:col>1</xdr:col>
      <xdr:colOff>626419</xdr:colOff>
      <xdr:row>19</xdr:row>
      <xdr:rowOff>0</xdr:rowOff>
    </xdr:to>
    <xdr:cxnSp macro="">
      <xdr:nvCxnSpPr>
        <xdr:cNvPr id="6" name="Gerade Verbindung 5">
          <a:extLst>
            <a:ext uri="{FF2B5EF4-FFF2-40B4-BE49-F238E27FC236}">
              <a16:creationId xmlns:a16="http://schemas.microsoft.com/office/drawing/2014/main" id="{12C55DAF-D231-47AB-9700-8D625F247403}"/>
            </a:ext>
          </a:extLst>
        </xdr:cNvPr>
        <xdr:cNvCxnSpPr/>
      </xdr:nvCxnSpPr>
      <xdr:spPr>
        <a:xfrm flipV="1">
          <a:off x="655320" y="3619500"/>
          <a:ext cx="626419"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628650</xdr:colOff>
      <xdr:row>58</xdr:row>
      <xdr:rowOff>9525</xdr:rowOff>
    </xdr:from>
    <xdr:to>
      <xdr:col>1</xdr:col>
      <xdr:colOff>616894</xdr:colOff>
      <xdr:row>59</xdr:row>
      <xdr:rowOff>0</xdr:rowOff>
    </xdr:to>
    <xdr:cxnSp macro="">
      <xdr:nvCxnSpPr>
        <xdr:cNvPr id="4" name="Gerade Verbindung 5">
          <a:extLst>
            <a:ext uri="{FF2B5EF4-FFF2-40B4-BE49-F238E27FC236}">
              <a16:creationId xmlns:a16="http://schemas.microsoft.com/office/drawing/2014/main" id="{BD1C6886-17A1-47BC-A5E9-5F5F99D11E6F}"/>
            </a:ext>
          </a:extLst>
        </xdr:cNvPr>
        <xdr:cNvCxnSpPr/>
      </xdr:nvCxnSpPr>
      <xdr:spPr>
        <a:xfrm flipV="1">
          <a:off x="628650" y="11988165"/>
          <a:ext cx="643564"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628650</xdr:colOff>
      <xdr:row>59</xdr:row>
      <xdr:rowOff>0</xdr:rowOff>
    </xdr:from>
    <xdr:to>
      <xdr:col>1</xdr:col>
      <xdr:colOff>616894</xdr:colOff>
      <xdr:row>59</xdr:row>
      <xdr:rowOff>9525</xdr:rowOff>
    </xdr:to>
    <xdr:cxnSp macro="">
      <xdr:nvCxnSpPr>
        <xdr:cNvPr id="8" name="Gerade Verbindung 5">
          <a:extLst>
            <a:ext uri="{FF2B5EF4-FFF2-40B4-BE49-F238E27FC236}">
              <a16:creationId xmlns:a16="http://schemas.microsoft.com/office/drawing/2014/main" id="{FF5B7CDE-4BA6-4677-A9BB-08ECDAA1F685}"/>
            </a:ext>
          </a:extLst>
        </xdr:cNvPr>
        <xdr:cNvCxnSpPr/>
      </xdr:nvCxnSpPr>
      <xdr:spPr>
        <a:xfrm flipV="1">
          <a:off x="628650" y="12171045"/>
          <a:ext cx="643564"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2812677</xdr:colOff>
      <xdr:row>1</xdr:row>
      <xdr:rowOff>67235</xdr:rowOff>
    </xdr:from>
    <xdr:to>
      <xdr:col>12</xdr:col>
      <xdr:colOff>46786</xdr:colOff>
      <xdr:row>1</xdr:row>
      <xdr:rowOff>724598</xdr:rowOff>
    </xdr:to>
    <xdr:pic>
      <xdr:nvPicPr>
        <xdr:cNvPr id="3" name="Grafik 2">
          <a:extLst>
            <a:ext uri="{FF2B5EF4-FFF2-40B4-BE49-F238E27FC236}">
              <a16:creationId xmlns:a16="http://schemas.microsoft.com/office/drawing/2014/main" id="{1E4512F6-863C-4588-84BD-7FBF36DAF331}"/>
            </a:ext>
          </a:extLst>
        </xdr:cNvPr>
        <xdr:cNvPicPr>
          <a:picLocks noChangeAspect="1"/>
        </xdr:cNvPicPr>
      </xdr:nvPicPr>
      <xdr:blipFill>
        <a:blip xmlns:r="http://schemas.openxmlformats.org/officeDocument/2006/relationships" r:embed="rId1"/>
        <a:stretch>
          <a:fillRect/>
        </a:stretch>
      </xdr:blipFill>
      <xdr:spPr>
        <a:xfrm>
          <a:off x="17189824" y="403411"/>
          <a:ext cx="2803433" cy="657363"/>
        </a:xfrm>
        <a:prstGeom prst="rect">
          <a:avLst/>
        </a:prstGeom>
      </xdr:spPr>
    </xdr:pic>
    <xdr:clientData/>
  </xdr:twoCellAnchor>
  <xdr:twoCellAnchor>
    <xdr:from>
      <xdr:col>2</xdr:col>
      <xdr:colOff>0</xdr:colOff>
      <xdr:row>11</xdr:row>
      <xdr:rowOff>11206</xdr:rowOff>
    </xdr:from>
    <xdr:to>
      <xdr:col>3</xdr:col>
      <xdr:colOff>0</xdr:colOff>
      <xdr:row>11</xdr:row>
      <xdr:rowOff>190500</xdr:rowOff>
    </xdr:to>
    <xdr:cxnSp macro="">
      <xdr:nvCxnSpPr>
        <xdr:cNvPr id="2" name="Gerade Verbindung 5">
          <a:extLst>
            <a:ext uri="{FF2B5EF4-FFF2-40B4-BE49-F238E27FC236}">
              <a16:creationId xmlns:a16="http://schemas.microsoft.com/office/drawing/2014/main" id="{3C36EACD-7DEA-4F61-93D8-DFFDAD01469F}"/>
            </a:ext>
          </a:extLst>
        </xdr:cNvPr>
        <xdr:cNvCxnSpPr/>
      </xdr:nvCxnSpPr>
      <xdr:spPr>
        <a:xfrm flipV="1">
          <a:off x="3653118" y="3653118"/>
          <a:ext cx="1086970" cy="17929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500CA-C614-4BDC-820F-FED94C11CC1B}">
  <sheetPr>
    <pageSetUpPr fitToPage="1"/>
  </sheetPr>
  <dimension ref="A1:L23"/>
  <sheetViews>
    <sheetView showGridLines="0" tabSelected="1" zoomScale="85" zoomScaleNormal="85" workbookViewId="0">
      <selection activeCell="H14" sqref="H14"/>
    </sheetView>
  </sheetViews>
  <sheetFormatPr baseColWidth="10" defaultColWidth="11.453125" defaultRowHeight="14.5" x14ac:dyDescent="0.35"/>
  <cols>
    <col min="1" max="1" width="1.36328125" style="47" customWidth="1"/>
    <col min="2" max="2" width="17.36328125" style="47" customWidth="1"/>
    <col min="3" max="3" width="1.6328125" style="47" customWidth="1"/>
    <col min="4" max="4" width="25.6328125" style="73" customWidth="1"/>
    <col min="5" max="5" width="1.6328125" style="73" customWidth="1"/>
    <col min="6" max="6" width="101.6328125" style="73" customWidth="1"/>
    <col min="7" max="7" width="1.6328125" style="73" customWidth="1"/>
    <col min="8" max="8" width="39.36328125" style="73" customWidth="1"/>
    <col min="9" max="9" width="9.453125" style="73" customWidth="1"/>
    <col min="10" max="10" width="30.453125" style="73" customWidth="1"/>
    <col min="11" max="11" width="2.6328125" style="73" customWidth="1"/>
    <col min="12" max="12" width="20.6328125" style="74" customWidth="1"/>
    <col min="13" max="16384" width="11.453125" style="47"/>
  </cols>
  <sheetData>
    <row r="1" spans="1:12" x14ac:dyDescent="0.35">
      <c r="A1" s="40"/>
      <c r="B1" s="41"/>
      <c r="C1" s="41"/>
      <c r="D1" s="42"/>
      <c r="E1" s="42"/>
      <c r="F1" s="42"/>
      <c r="G1" s="42"/>
      <c r="H1" s="42"/>
      <c r="I1" s="43"/>
      <c r="J1" s="44"/>
      <c r="K1" s="45"/>
      <c r="L1" s="46"/>
    </row>
    <row r="2" spans="1:12" s="52" customFormat="1" ht="98.15" customHeight="1" x14ac:dyDescent="0.35">
      <c r="A2" s="48"/>
      <c r="B2" s="407" t="s">
        <v>1181</v>
      </c>
      <c r="C2" s="408"/>
      <c r="D2" s="408"/>
      <c r="E2" s="408"/>
      <c r="F2" s="408"/>
      <c r="G2" s="49"/>
      <c r="H2" s="50"/>
      <c r="I2" s="51"/>
    </row>
    <row r="3" spans="1:12" s="52" customFormat="1" ht="19.5" x14ac:dyDescent="0.35">
      <c r="A3" s="48"/>
      <c r="B3" s="215" t="s">
        <v>607</v>
      </c>
      <c r="D3" s="54"/>
      <c r="E3" s="54"/>
      <c r="G3" s="53"/>
      <c r="H3" s="53"/>
      <c r="I3" s="55"/>
      <c r="J3" s="56"/>
      <c r="K3" s="56"/>
      <c r="L3" s="56"/>
    </row>
    <row r="4" spans="1:12" s="58" customFormat="1" ht="19.5" x14ac:dyDescent="0.35">
      <c r="A4" s="57"/>
      <c r="D4" s="59"/>
      <c r="E4" s="59"/>
      <c r="F4" s="60"/>
      <c r="G4" s="60"/>
      <c r="H4" s="60"/>
      <c r="I4" s="61"/>
      <c r="J4" s="62"/>
      <c r="K4" s="62"/>
      <c r="L4" s="62"/>
    </row>
    <row r="5" spans="1:12" s="58" customFormat="1" ht="19.5" x14ac:dyDescent="0.35">
      <c r="A5" s="57"/>
      <c r="D5" s="59"/>
      <c r="E5" s="59"/>
      <c r="F5" s="60"/>
      <c r="G5" s="60"/>
      <c r="H5" s="60"/>
      <c r="I5" s="61"/>
      <c r="J5" s="62"/>
      <c r="K5" s="62"/>
      <c r="L5" s="62"/>
    </row>
    <row r="6" spans="1:12" s="58" customFormat="1" ht="19.5" x14ac:dyDescent="0.35">
      <c r="A6" s="57"/>
      <c r="B6" s="225" t="s">
        <v>608</v>
      </c>
      <c r="D6" s="59"/>
      <c r="E6" s="59"/>
      <c r="F6" s="60"/>
      <c r="G6" s="60"/>
      <c r="H6" s="60"/>
      <c r="I6" s="61"/>
      <c r="J6" s="62"/>
      <c r="K6" s="62"/>
      <c r="L6" s="62"/>
    </row>
    <row r="7" spans="1:12" ht="15.65" customHeight="1" thickBot="1" x14ac:dyDescent="0.4">
      <c r="A7" s="63"/>
      <c r="D7" s="47"/>
      <c r="E7" s="64"/>
      <c r="F7" s="65"/>
      <c r="G7" s="66"/>
      <c r="H7" s="66"/>
      <c r="I7" s="67"/>
      <c r="J7" s="68"/>
      <c r="K7" s="66"/>
      <c r="L7" s="69"/>
    </row>
    <row r="8" spans="1:12" ht="57.75" customHeight="1" thickBot="1" x14ac:dyDescent="0.4">
      <c r="A8" s="63"/>
      <c r="B8" s="409"/>
      <c r="C8" s="410"/>
      <c r="D8" s="410"/>
      <c r="E8" s="410"/>
      <c r="F8" s="411"/>
      <c r="G8" s="47"/>
      <c r="H8" s="70"/>
      <c r="I8" s="71"/>
      <c r="J8" s="72"/>
    </row>
    <row r="9" spans="1:12" ht="29" x14ac:dyDescent="0.35">
      <c r="A9" s="63"/>
      <c r="D9" s="75" t="s">
        <v>605</v>
      </c>
      <c r="E9" s="75"/>
      <c r="F9" s="66"/>
      <c r="G9" s="66"/>
      <c r="H9" s="66"/>
      <c r="I9" s="76"/>
      <c r="J9" s="72"/>
    </row>
    <row r="10" spans="1:12" ht="15.5" x14ac:dyDescent="0.35">
      <c r="A10" s="63"/>
      <c r="B10" s="226" t="s">
        <v>609</v>
      </c>
      <c r="C10" s="77"/>
      <c r="G10" s="45"/>
      <c r="H10" s="45"/>
      <c r="I10" s="78"/>
      <c r="J10" s="44"/>
    </row>
    <row r="11" spans="1:12" x14ac:dyDescent="0.35">
      <c r="A11" s="63"/>
      <c r="B11" s="79"/>
      <c r="C11" s="80"/>
      <c r="D11" s="81"/>
      <c r="E11" s="47"/>
      <c r="F11" s="47"/>
      <c r="G11" s="47"/>
      <c r="H11" s="47"/>
      <c r="I11" s="82"/>
      <c r="J11" s="47"/>
      <c r="K11" s="72"/>
    </row>
    <row r="12" spans="1:12" x14ac:dyDescent="0.35">
      <c r="A12" s="63"/>
      <c r="B12" s="222" t="s">
        <v>610</v>
      </c>
      <c r="C12" s="83"/>
      <c r="D12" s="223" t="s">
        <v>611</v>
      </c>
      <c r="E12" s="224"/>
      <c r="F12" s="224"/>
      <c r="G12" s="84"/>
      <c r="H12" s="84"/>
      <c r="I12" s="85"/>
      <c r="J12" s="86"/>
      <c r="K12" s="72"/>
    </row>
    <row r="13" spans="1:12" ht="92" customHeight="1" x14ac:dyDescent="0.35">
      <c r="A13" s="63"/>
      <c r="B13" s="291" t="s">
        <v>917</v>
      </c>
      <c r="C13" s="81"/>
      <c r="D13" s="412" t="s">
        <v>1081</v>
      </c>
      <c r="E13" s="413"/>
      <c r="F13" s="413"/>
      <c r="G13" s="87"/>
      <c r="H13" s="284" t="s">
        <v>859</v>
      </c>
      <c r="I13" s="88"/>
      <c r="J13" s="89"/>
      <c r="K13" s="72"/>
    </row>
    <row r="14" spans="1:12" ht="90" customHeight="1" x14ac:dyDescent="0.35">
      <c r="A14" s="63"/>
      <c r="B14" s="90" t="s">
        <v>915</v>
      </c>
      <c r="C14" s="81"/>
      <c r="D14" s="414" t="s">
        <v>857</v>
      </c>
      <c r="E14" s="415"/>
      <c r="F14" s="415"/>
      <c r="G14" s="87"/>
      <c r="H14" s="284"/>
      <c r="I14" s="88"/>
      <c r="J14" s="47"/>
      <c r="K14" s="72"/>
    </row>
    <row r="15" spans="1:12" ht="179.15" customHeight="1" x14ac:dyDescent="0.35">
      <c r="A15" s="63"/>
      <c r="B15" s="91" t="s">
        <v>916</v>
      </c>
      <c r="C15" s="81"/>
      <c r="D15" s="414" t="s">
        <v>856</v>
      </c>
      <c r="E15" s="415"/>
      <c r="F15" s="415"/>
      <c r="G15" s="87"/>
      <c r="H15" s="284"/>
      <c r="I15" s="92"/>
      <c r="J15" s="47"/>
      <c r="K15" s="72"/>
    </row>
    <row r="16" spans="1:12" x14ac:dyDescent="0.35">
      <c r="A16" s="63"/>
      <c r="D16" s="75"/>
      <c r="E16" s="75"/>
      <c r="F16" s="66"/>
      <c r="G16" s="66"/>
      <c r="H16" s="66"/>
      <c r="I16" s="67"/>
      <c r="J16" s="68"/>
    </row>
    <row r="17" spans="1:12" ht="29.5" thickBot="1" x14ac:dyDescent="0.4">
      <c r="A17" s="93"/>
      <c r="B17" s="94"/>
      <c r="C17" s="94"/>
      <c r="D17" s="95" t="s">
        <v>605</v>
      </c>
      <c r="E17" s="95"/>
      <c r="F17" s="96"/>
      <c r="G17" s="39"/>
      <c r="H17" s="39"/>
      <c r="I17" s="97"/>
      <c r="J17" s="68"/>
      <c r="K17" s="66"/>
      <c r="L17" s="69"/>
    </row>
    <row r="18" spans="1:12" ht="29" x14ac:dyDescent="0.35">
      <c r="D18" s="98" t="s">
        <v>605</v>
      </c>
      <c r="E18" s="99"/>
      <c r="F18" s="100"/>
      <c r="G18" s="101"/>
      <c r="H18" s="66"/>
      <c r="I18" s="65"/>
      <c r="J18" s="45"/>
      <c r="K18" s="45"/>
      <c r="L18" s="46"/>
    </row>
    <row r="19" spans="1:12" ht="72.5" x14ac:dyDescent="0.35">
      <c r="D19" s="102" t="s">
        <v>612</v>
      </c>
      <c r="E19" s="102"/>
      <c r="F19" s="87"/>
      <c r="G19" s="87"/>
      <c r="H19" s="103"/>
      <c r="I19" s="47"/>
      <c r="J19" s="47"/>
      <c r="K19" s="47"/>
      <c r="L19" s="47"/>
    </row>
    <row r="20" spans="1:12" x14ac:dyDescent="0.35">
      <c r="D20" s="47"/>
      <c r="E20" s="47"/>
      <c r="F20" s="47"/>
      <c r="G20" s="47"/>
      <c r="H20" s="103"/>
      <c r="I20" s="47"/>
      <c r="J20" s="68"/>
      <c r="K20" s="66"/>
      <c r="L20" s="69"/>
    </row>
    <row r="21" spans="1:12" x14ac:dyDescent="0.35">
      <c r="D21" s="47"/>
      <c r="E21" s="47"/>
      <c r="F21" s="47"/>
      <c r="G21" s="47"/>
      <c r="H21" s="103"/>
      <c r="I21" s="47"/>
      <c r="J21" s="72"/>
    </row>
    <row r="22" spans="1:12" x14ac:dyDescent="0.35">
      <c r="D22" s="47"/>
      <c r="E22" s="47"/>
      <c r="F22" s="47"/>
      <c r="G22" s="47"/>
      <c r="H22" s="103"/>
      <c r="I22" s="47"/>
      <c r="J22" s="72"/>
    </row>
    <row r="23" spans="1:12" x14ac:dyDescent="0.35">
      <c r="D23" s="47"/>
      <c r="E23" s="47"/>
      <c r="F23" s="47"/>
      <c r="G23" s="47"/>
      <c r="H23" s="72"/>
    </row>
  </sheetData>
  <sheetProtection algorithmName="SHA-512" hashValue="Gwe9I+JnpWfHvw3oWIvKhy7hMU91y4pd5hTde9q+cVzDI9jlKBkhHn+VkdbrUEW45kOrDRjE7sGjDgAA1yyGSQ==" saltValue="uJNYfNGnO5IdyNxWy/LULw==" spinCount="100000" sheet="1" objects="1" scenarios="1"/>
  <mergeCells count="5">
    <mergeCell ref="B2:F2"/>
    <mergeCell ref="B8:F8"/>
    <mergeCell ref="D13:F13"/>
    <mergeCell ref="D14:F14"/>
    <mergeCell ref="D15:F15"/>
  </mergeCells>
  <conditionalFormatting sqref="B13:C15">
    <cfRule type="cellIs" dxfId="19" priority="7" operator="equal">
      <formula>"Wertungsfrage"</formula>
    </cfRule>
    <cfRule type="cellIs" dxfId="18" priority="8" operator="equal">
      <formula>"Information"</formula>
    </cfRule>
    <cfRule type="cellIs" dxfId="17" priority="9" operator="equal">
      <formula>"KO-Kriterium"</formula>
    </cfRule>
  </conditionalFormatting>
  <conditionalFormatting sqref="I1:I7">
    <cfRule type="cellIs" dxfId="16" priority="4" operator="equal">
      <formula>"Wertungsfrage"</formula>
    </cfRule>
    <cfRule type="cellIs" dxfId="15" priority="5" operator="equal">
      <formula>"Information"</formula>
    </cfRule>
    <cfRule type="cellIs" dxfId="14" priority="6" operator="equal">
      <formula>"Muss-Kriterium"</formula>
    </cfRule>
  </conditionalFormatting>
  <conditionalFormatting sqref="J13:J14">
    <cfRule type="cellIs" dxfId="13" priority="1" operator="equal">
      <formula>"Wertungsfrage"</formula>
    </cfRule>
    <cfRule type="cellIs" dxfId="12" priority="2" operator="equal">
      <formula>"Information"</formula>
    </cfRule>
    <cfRule type="cellIs" dxfId="11" priority="3" operator="equal">
      <formula>"KO-Kriterium"</formula>
    </cfRule>
  </conditionalFormatting>
  <dataValidations count="2">
    <dataValidation type="list" showInputMessage="1" showErrorMessage="1" sqref="C13:C15" xr:uid="{798CA16C-3996-4BCD-9FBE-E1A60C5B9CE5}">
      <formula1>"Information,KO-Kriterium,Wertungsfrage"</formula1>
    </dataValidation>
    <dataValidation type="list" showInputMessage="1" showErrorMessage="1" sqref="B13:B15" xr:uid="{4210290D-055E-42AF-82FA-68A7BABDB633}">
      <formula1>"Information,MUSS-Kriterium,Wertungsfrage"</formula1>
    </dataValidation>
  </dataValidations>
  <pageMargins left="0.7" right="0.7" top="0.78740157499999996" bottom="0.78740157499999996" header="0.3" footer="0.3"/>
  <pageSetup paperSize="9" scale="4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64"/>
  <sheetViews>
    <sheetView topLeftCell="B1" zoomScaleNormal="100" workbookViewId="0">
      <selection activeCell="E3" sqref="E3"/>
    </sheetView>
  </sheetViews>
  <sheetFormatPr baseColWidth="10" defaultColWidth="10.6328125" defaultRowHeight="14.5" x14ac:dyDescent="0.35"/>
  <cols>
    <col min="1" max="1" width="10.54296875" style="13" customWidth="1"/>
    <col min="2" max="2" width="103.36328125" style="13" customWidth="1"/>
    <col min="3" max="3" width="10.6328125" style="14"/>
    <col min="4" max="4" width="11.08984375" style="13" customWidth="1"/>
    <col min="5" max="5" width="31.36328125" style="14" customWidth="1"/>
    <col min="6" max="6" width="8.453125" style="13" customWidth="1"/>
    <col min="7" max="7" width="17.54296875" style="13" customWidth="1"/>
    <col min="8" max="8" width="38.36328125" style="193" customWidth="1"/>
    <col min="9" max="9" width="10.6328125" style="13"/>
    <col min="10" max="10" width="15.453125" style="13" customWidth="1"/>
    <col min="11" max="11" width="12.6328125" style="13" customWidth="1"/>
    <col min="12" max="12" width="13.36328125" style="13" customWidth="1"/>
    <col min="13" max="16384" width="10.6328125" style="13"/>
  </cols>
  <sheetData>
    <row r="1" spans="1:12" s="9" customFormat="1" ht="94.5" customHeight="1" x14ac:dyDescent="0.35">
      <c r="A1" s="148"/>
      <c r="B1" s="155" t="s">
        <v>657</v>
      </c>
      <c r="C1" s="416"/>
      <c r="D1" s="416"/>
      <c r="E1" s="416"/>
      <c r="F1" s="146"/>
      <c r="G1" s="150"/>
      <c r="H1" s="417" t="s">
        <v>84</v>
      </c>
      <c r="I1" s="417"/>
      <c r="J1" s="417"/>
      <c r="K1" s="417"/>
      <c r="L1" s="151"/>
    </row>
    <row r="2" spans="1:12" s="9" customFormat="1" ht="47.25" customHeight="1" x14ac:dyDescent="0.35">
      <c r="A2" s="148"/>
      <c r="B2" s="341" t="s">
        <v>1178</v>
      </c>
      <c r="C2" s="418"/>
      <c r="D2" s="418"/>
      <c r="E2" s="418"/>
      <c r="F2" s="147"/>
      <c r="G2" s="149"/>
      <c r="H2" s="419" t="s">
        <v>3</v>
      </c>
      <c r="I2" s="419"/>
      <c r="J2" s="419"/>
      <c r="K2" s="419"/>
      <c r="L2" s="419"/>
    </row>
    <row r="3" spans="1:12" s="9" customFormat="1" ht="69.75" customHeight="1" x14ac:dyDescent="0.35">
      <c r="A3" s="156" t="s">
        <v>0</v>
      </c>
      <c r="B3" s="157" t="s">
        <v>4</v>
      </c>
      <c r="C3" s="158" t="s">
        <v>5</v>
      </c>
      <c r="D3" s="159" t="s">
        <v>860</v>
      </c>
      <c r="E3" s="160" t="s">
        <v>7</v>
      </c>
      <c r="F3" s="185" t="s">
        <v>8</v>
      </c>
      <c r="G3" s="162" t="s">
        <v>9</v>
      </c>
      <c r="H3" s="163" t="s">
        <v>10</v>
      </c>
      <c r="I3" s="164" t="s">
        <v>11</v>
      </c>
      <c r="J3" s="165" t="s">
        <v>12</v>
      </c>
      <c r="K3" s="166" t="s">
        <v>13</v>
      </c>
      <c r="L3" s="166" t="s">
        <v>14</v>
      </c>
    </row>
    <row r="4" spans="1:12" s="9" customFormat="1" ht="27.75" customHeight="1" x14ac:dyDescent="0.35">
      <c r="A4" s="176">
        <v>1</v>
      </c>
      <c r="B4" s="177" t="s">
        <v>170</v>
      </c>
      <c r="C4" s="178"/>
      <c r="D4" s="184"/>
      <c r="E4" s="322"/>
      <c r="F4" s="182"/>
      <c r="G4" s="322"/>
      <c r="H4" s="334"/>
      <c r="I4" s="322"/>
      <c r="J4" s="322"/>
      <c r="K4" s="322"/>
      <c r="L4" s="322"/>
    </row>
    <row r="5" spans="1:12" s="9" customFormat="1" ht="14" x14ac:dyDescent="0.35">
      <c r="A5" s="314" t="s">
        <v>41</v>
      </c>
      <c r="B5" s="315" t="s">
        <v>169</v>
      </c>
      <c r="C5" s="316"/>
      <c r="D5" s="317"/>
      <c r="E5" s="318"/>
      <c r="F5" s="292"/>
      <c r="G5" s="183"/>
      <c r="H5" s="170"/>
      <c r="I5" s="183"/>
      <c r="J5" s="183"/>
      <c r="K5" s="329"/>
      <c r="L5" s="329"/>
    </row>
    <row r="6" spans="1:12" s="9" customFormat="1" ht="37.5" x14ac:dyDescent="0.35">
      <c r="A6" s="34" t="s">
        <v>302</v>
      </c>
      <c r="B6" s="15" t="s">
        <v>885</v>
      </c>
      <c r="C6" s="16" t="s">
        <v>15</v>
      </c>
      <c r="D6" s="17" t="s">
        <v>16</v>
      </c>
      <c r="E6" s="304"/>
      <c r="F6" s="293"/>
      <c r="G6" s="191" t="s">
        <v>17</v>
      </c>
      <c r="H6" s="190" t="s">
        <v>18</v>
      </c>
      <c r="I6" s="20" t="s">
        <v>19</v>
      </c>
      <c r="J6" s="20" t="s">
        <v>19</v>
      </c>
      <c r="K6" s="10" t="s">
        <v>19</v>
      </c>
      <c r="L6" s="10" t="s">
        <v>19</v>
      </c>
    </row>
    <row r="7" spans="1:12" s="288" customFormat="1" ht="25" x14ac:dyDescent="0.35">
      <c r="A7" s="34" t="s">
        <v>303</v>
      </c>
      <c r="B7" s="15" t="s">
        <v>1045</v>
      </c>
      <c r="C7" s="16" t="s">
        <v>15</v>
      </c>
      <c r="D7" s="17" t="s">
        <v>16</v>
      </c>
      <c r="E7" s="304"/>
      <c r="F7" s="308"/>
      <c r="G7" s="191" t="s">
        <v>17</v>
      </c>
      <c r="H7" s="190" t="s">
        <v>18</v>
      </c>
      <c r="I7" s="20" t="s">
        <v>19</v>
      </c>
      <c r="J7" s="20" t="s">
        <v>19</v>
      </c>
      <c r="K7" s="10" t="s">
        <v>19</v>
      </c>
      <c r="L7" s="10" t="s">
        <v>19</v>
      </c>
    </row>
    <row r="8" spans="1:12" s="9" customFormat="1" ht="14" x14ac:dyDescent="0.35">
      <c r="A8" s="35" t="s">
        <v>42</v>
      </c>
      <c r="B8" s="36" t="s">
        <v>172</v>
      </c>
      <c r="C8" s="16"/>
      <c r="D8" s="17"/>
      <c r="E8" s="305"/>
      <c r="F8" s="26"/>
      <c r="G8" s="18"/>
      <c r="H8" s="190"/>
      <c r="I8" s="20"/>
      <c r="J8" s="20"/>
      <c r="K8" s="10"/>
      <c r="L8" s="10"/>
    </row>
    <row r="9" spans="1:12" s="9" customFormat="1" ht="62.5" x14ac:dyDescent="0.35">
      <c r="A9" s="34" t="s">
        <v>304</v>
      </c>
      <c r="B9" s="15" t="s">
        <v>211</v>
      </c>
      <c r="C9" s="16" t="s">
        <v>15</v>
      </c>
      <c r="D9" s="17" t="s">
        <v>16</v>
      </c>
      <c r="E9" s="304"/>
      <c r="F9" s="293"/>
      <c r="G9" s="191" t="s">
        <v>17</v>
      </c>
      <c r="H9" s="190" t="s">
        <v>18</v>
      </c>
      <c r="I9" s="20" t="s">
        <v>19</v>
      </c>
      <c r="J9" s="20" t="s">
        <v>19</v>
      </c>
      <c r="K9" s="10" t="s">
        <v>19</v>
      </c>
      <c r="L9" s="10" t="s">
        <v>19</v>
      </c>
    </row>
    <row r="10" spans="1:12" s="9" customFormat="1" ht="14" x14ac:dyDescent="0.35">
      <c r="A10" s="35" t="s">
        <v>43</v>
      </c>
      <c r="B10" s="36" t="s">
        <v>175</v>
      </c>
      <c r="C10" s="16"/>
      <c r="D10" s="17"/>
      <c r="E10" s="305"/>
      <c r="F10" s="26"/>
      <c r="G10" s="18"/>
      <c r="H10" s="190"/>
      <c r="I10" s="20"/>
      <c r="J10" s="20"/>
      <c r="K10" s="10"/>
      <c r="L10" s="10"/>
    </row>
    <row r="11" spans="1:12" s="9" customFormat="1" ht="26.25" customHeight="1" x14ac:dyDescent="0.35">
      <c r="A11" s="34" t="s">
        <v>306</v>
      </c>
      <c r="B11" s="15" t="s">
        <v>149</v>
      </c>
      <c r="C11" s="16" t="s">
        <v>15</v>
      </c>
      <c r="D11" s="17" t="s">
        <v>16</v>
      </c>
      <c r="E11" s="304"/>
      <c r="F11" s="293"/>
      <c r="G11" s="191" t="s">
        <v>17</v>
      </c>
      <c r="H11" s="190" t="s">
        <v>18</v>
      </c>
      <c r="I11" s="20" t="s">
        <v>19</v>
      </c>
      <c r="J11" s="20" t="s">
        <v>19</v>
      </c>
      <c r="K11" s="10" t="s">
        <v>19</v>
      </c>
      <c r="L11" s="10" t="s">
        <v>19</v>
      </c>
    </row>
    <row r="12" spans="1:12" s="9" customFormat="1" ht="27" customHeight="1" x14ac:dyDescent="0.35">
      <c r="A12" s="34" t="s">
        <v>924</v>
      </c>
      <c r="B12" s="15" t="s">
        <v>858</v>
      </c>
      <c r="C12" s="16" t="s">
        <v>15</v>
      </c>
      <c r="D12" s="17" t="s">
        <v>16</v>
      </c>
      <c r="E12" s="304"/>
      <c r="F12" s="293"/>
      <c r="G12" s="191" t="s">
        <v>17</v>
      </c>
      <c r="H12" s="190" t="s">
        <v>18</v>
      </c>
      <c r="I12" s="20" t="s">
        <v>19</v>
      </c>
      <c r="J12" s="20" t="s">
        <v>19</v>
      </c>
      <c r="K12" s="10" t="s">
        <v>19</v>
      </c>
      <c r="L12" s="10" t="s">
        <v>19</v>
      </c>
    </row>
    <row r="13" spans="1:12" s="9" customFormat="1" ht="26.25" customHeight="1" x14ac:dyDescent="0.35">
      <c r="A13" s="34" t="s">
        <v>925</v>
      </c>
      <c r="B13" s="15" t="s">
        <v>862</v>
      </c>
      <c r="C13" s="16" t="s">
        <v>15</v>
      </c>
      <c r="D13" s="17" t="s">
        <v>16</v>
      </c>
      <c r="E13" s="304"/>
      <c r="F13" s="26"/>
      <c r="G13" s="191" t="s">
        <v>17</v>
      </c>
      <c r="H13" s="190" t="s">
        <v>18</v>
      </c>
      <c r="I13" s="20" t="s">
        <v>19</v>
      </c>
      <c r="J13" s="20" t="s">
        <v>19</v>
      </c>
      <c r="K13" s="10" t="s">
        <v>19</v>
      </c>
      <c r="L13" s="10" t="s">
        <v>19</v>
      </c>
    </row>
    <row r="14" spans="1:12" s="9" customFormat="1" ht="14" x14ac:dyDescent="0.35">
      <c r="A14" s="35" t="s">
        <v>44</v>
      </c>
      <c r="B14" s="36" t="s">
        <v>173</v>
      </c>
      <c r="C14" s="16"/>
      <c r="D14" s="17"/>
      <c r="E14" s="305"/>
      <c r="F14" s="293"/>
      <c r="G14" s="18"/>
      <c r="H14" s="190"/>
      <c r="I14" s="20"/>
      <c r="J14" s="20"/>
      <c r="K14" s="10"/>
      <c r="L14" s="10"/>
    </row>
    <row r="15" spans="1:12" s="9" customFormat="1" ht="26.25" customHeight="1" x14ac:dyDescent="0.35">
      <c r="A15" s="34" t="s">
        <v>430</v>
      </c>
      <c r="B15" s="15" t="s">
        <v>785</v>
      </c>
      <c r="C15" s="16" t="s">
        <v>15</v>
      </c>
      <c r="D15" s="17" t="s">
        <v>16</v>
      </c>
      <c r="E15" s="304"/>
      <c r="F15" s="293"/>
      <c r="G15" s="191" t="s">
        <v>17</v>
      </c>
      <c r="H15" s="190" t="s">
        <v>18</v>
      </c>
      <c r="I15" s="20" t="s">
        <v>19</v>
      </c>
      <c r="J15" s="20" t="s">
        <v>19</v>
      </c>
      <c r="K15" s="10" t="s">
        <v>19</v>
      </c>
      <c r="L15" s="10" t="s">
        <v>19</v>
      </c>
    </row>
    <row r="16" spans="1:12" s="9" customFormat="1" ht="26.25" customHeight="1" x14ac:dyDescent="0.35">
      <c r="A16" s="34" t="s">
        <v>431</v>
      </c>
      <c r="B16" s="15" t="s">
        <v>1102</v>
      </c>
      <c r="C16" s="16" t="s">
        <v>15</v>
      </c>
      <c r="D16" s="17" t="s">
        <v>49</v>
      </c>
      <c r="E16" s="304"/>
      <c r="F16" s="293"/>
      <c r="G16" s="18" t="s">
        <v>17</v>
      </c>
      <c r="H16" s="190" t="s">
        <v>776</v>
      </c>
      <c r="I16" s="20" t="s">
        <v>21</v>
      </c>
      <c r="J16" s="300">
        <f>IF(E16="Ja",K16,0)</f>
        <v>0</v>
      </c>
      <c r="K16" s="299" t="s">
        <v>30</v>
      </c>
      <c r="L16" s="299">
        <f>J16*I16</f>
        <v>0</v>
      </c>
    </row>
    <row r="17" spans="1:12" s="9" customFormat="1" ht="26.25" customHeight="1" x14ac:dyDescent="0.35">
      <c r="A17" s="34" t="s">
        <v>432</v>
      </c>
      <c r="B17" s="15" t="s">
        <v>861</v>
      </c>
      <c r="C17" s="16" t="s">
        <v>15</v>
      </c>
      <c r="D17" s="17" t="s">
        <v>16</v>
      </c>
      <c r="E17" s="304"/>
      <c r="F17" s="293"/>
      <c r="G17" s="191" t="s">
        <v>17</v>
      </c>
      <c r="H17" s="190" t="s">
        <v>18</v>
      </c>
      <c r="I17" s="20" t="s">
        <v>19</v>
      </c>
      <c r="J17" s="20" t="s">
        <v>19</v>
      </c>
      <c r="K17" s="10" t="s">
        <v>19</v>
      </c>
      <c r="L17" s="10" t="s">
        <v>19</v>
      </c>
    </row>
    <row r="18" spans="1:12" s="9" customFormat="1" ht="26.25" customHeight="1" x14ac:dyDescent="0.35">
      <c r="A18" s="34" t="s">
        <v>926</v>
      </c>
      <c r="B18" s="15" t="s">
        <v>203</v>
      </c>
      <c r="C18" s="16" t="s">
        <v>15</v>
      </c>
      <c r="D18" s="17" t="s">
        <v>16</v>
      </c>
      <c r="E18" s="304"/>
      <c r="F18" s="293"/>
      <c r="G18" s="191" t="s">
        <v>17</v>
      </c>
      <c r="H18" s="190" t="s">
        <v>18</v>
      </c>
      <c r="I18" s="20" t="s">
        <v>19</v>
      </c>
      <c r="J18" s="20" t="s">
        <v>19</v>
      </c>
      <c r="K18" s="10" t="s">
        <v>19</v>
      </c>
      <c r="L18" s="10" t="s">
        <v>19</v>
      </c>
    </row>
    <row r="19" spans="1:12" s="9" customFormat="1" ht="26.25" customHeight="1" x14ac:dyDescent="0.35">
      <c r="A19" s="34" t="s">
        <v>927</v>
      </c>
      <c r="B19" s="15" t="s">
        <v>863</v>
      </c>
      <c r="C19" s="16" t="s">
        <v>15</v>
      </c>
      <c r="D19" s="17" t="s">
        <v>16</v>
      </c>
      <c r="E19" s="304"/>
      <c r="F19" s="293"/>
      <c r="G19" s="191" t="s">
        <v>17</v>
      </c>
      <c r="H19" s="190" t="s">
        <v>18</v>
      </c>
      <c r="I19" s="20" t="s">
        <v>19</v>
      </c>
      <c r="J19" s="20" t="s">
        <v>19</v>
      </c>
      <c r="K19" s="10" t="s">
        <v>19</v>
      </c>
      <c r="L19" s="10" t="s">
        <v>19</v>
      </c>
    </row>
    <row r="20" spans="1:12" s="9" customFormat="1" ht="14" x14ac:dyDescent="0.35">
      <c r="A20" s="35" t="s">
        <v>54</v>
      </c>
      <c r="B20" s="36" t="s">
        <v>763</v>
      </c>
      <c r="C20" s="16"/>
      <c r="D20" s="17"/>
      <c r="E20" s="305"/>
      <c r="F20" s="293"/>
      <c r="G20" s="18"/>
      <c r="H20" s="190"/>
      <c r="I20" s="20"/>
      <c r="J20" s="20"/>
      <c r="K20" s="10"/>
      <c r="L20" s="10"/>
    </row>
    <row r="21" spans="1:12" s="9" customFormat="1" ht="26.25" customHeight="1" x14ac:dyDescent="0.35">
      <c r="A21" s="34" t="s">
        <v>433</v>
      </c>
      <c r="B21" s="15" t="s">
        <v>1103</v>
      </c>
      <c r="C21" s="16" t="s">
        <v>15</v>
      </c>
      <c r="D21" s="17" t="s">
        <v>16</v>
      </c>
      <c r="E21" s="304"/>
      <c r="F21" s="293"/>
      <c r="G21" s="191" t="s">
        <v>17</v>
      </c>
      <c r="H21" s="190" t="s">
        <v>18</v>
      </c>
      <c r="I21" s="20" t="s">
        <v>19</v>
      </c>
      <c r="J21" s="20" t="s">
        <v>19</v>
      </c>
      <c r="K21" s="10" t="s">
        <v>19</v>
      </c>
      <c r="L21" s="10" t="s">
        <v>19</v>
      </c>
    </row>
    <row r="22" spans="1:12" s="9" customFormat="1" ht="26.25" customHeight="1" x14ac:dyDescent="0.35">
      <c r="A22" s="34" t="s">
        <v>434</v>
      </c>
      <c r="B22" s="15" t="s">
        <v>762</v>
      </c>
      <c r="C22" s="16" t="s">
        <v>15</v>
      </c>
      <c r="D22" s="17" t="s">
        <v>16</v>
      </c>
      <c r="E22" s="304"/>
      <c r="F22" s="293"/>
      <c r="G22" s="191" t="s">
        <v>17</v>
      </c>
      <c r="H22" s="190" t="s">
        <v>18</v>
      </c>
      <c r="I22" s="20" t="s">
        <v>19</v>
      </c>
      <c r="J22" s="20" t="s">
        <v>19</v>
      </c>
      <c r="K22" s="10" t="s">
        <v>19</v>
      </c>
      <c r="L22" s="10" t="s">
        <v>19</v>
      </c>
    </row>
    <row r="23" spans="1:12" s="9" customFormat="1" ht="26.25" customHeight="1" x14ac:dyDescent="0.35">
      <c r="A23" s="34" t="s">
        <v>435</v>
      </c>
      <c r="B23" s="15" t="s">
        <v>864</v>
      </c>
      <c r="C23" s="16" t="s">
        <v>15</v>
      </c>
      <c r="D23" s="17" t="s">
        <v>16</v>
      </c>
      <c r="E23" s="304"/>
      <c r="F23" s="293"/>
      <c r="G23" s="191" t="s">
        <v>17</v>
      </c>
      <c r="H23" s="190" t="s">
        <v>18</v>
      </c>
      <c r="I23" s="20" t="s">
        <v>19</v>
      </c>
      <c r="J23" s="20" t="s">
        <v>19</v>
      </c>
      <c r="K23" s="10" t="s">
        <v>19</v>
      </c>
      <c r="L23" s="10" t="s">
        <v>19</v>
      </c>
    </row>
    <row r="24" spans="1:12" s="9" customFormat="1" ht="14" x14ac:dyDescent="0.35">
      <c r="A24" s="35" t="s">
        <v>190</v>
      </c>
      <c r="B24" s="36" t="s">
        <v>174</v>
      </c>
      <c r="C24" s="16"/>
      <c r="D24" s="17"/>
      <c r="E24" s="305"/>
      <c r="F24" s="293"/>
      <c r="G24" s="18"/>
      <c r="H24" s="190"/>
      <c r="I24" s="20"/>
      <c r="J24" s="20"/>
      <c r="K24" s="10"/>
      <c r="L24" s="10"/>
    </row>
    <row r="25" spans="1:12" s="9" customFormat="1" ht="26.25" customHeight="1" x14ac:dyDescent="0.35">
      <c r="A25" s="34" t="s">
        <v>436</v>
      </c>
      <c r="B25" s="15" t="s">
        <v>150</v>
      </c>
      <c r="C25" s="16" t="s">
        <v>15</v>
      </c>
      <c r="D25" s="17" t="s">
        <v>16</v>
      </c>
      <c r="E25" s="304"/>
      <c r="F25" s="293"/>
      <c r="G25" s="191" t="s">
        <v>17</v>
      </c>
      <c r="H25" s="190" t="s">
        <v>18</v>
      </c>
      <c r="I25" s="20" t="s">
        <v>19</v>
      </c>
      <c r="J25" s="20" t="s">
        <v>19</v>
      </c>
      <c r="K25" s="10" t="s">
        <v>19</v>
      </c>
      <c r="L25" s="10" t="s">
        <v>19</v>
      </c>
    </row>
    <row r="26" spans="1:12" s="9" customFormat="1" ht="26.25" customHeight="1" x14ac:dyDescent="0.35">
      <c r="A26" s="34" t="s">
        <v>437</v>
      </c>
      <c r="B26" s="15" t="s">
        <v>865</v>
      </c>
      <c r="C26" s="16" t="s">
        <v>15</v>
      </c>
      <c r="D26" s="17" t="s">
        <v>16</v>
      </c>
      <c r="E26" s="304"/>
      <c r="F26" s="293"/>
      <c r="G26" s="191" t="s">
        <v>17</v>
      </c>
      <c r="H26" s="190" t="s">
        <v>18</v>
      </c>
      <c r="I26" s="20" t="s">
        <v>19</v>
      </c>
      <c r="J26" s="20" t="s">
        <v>19</v>
      </c>
      <c r="K26" s="10" t="s">
        <v>19</v>
      </c>
      <c r="L26" s="10" t="s">
        <v>19</v>
      </c>
    </row>
    <row r="27" spans="1:12" s="9" customFormat="1" ht="14" x14ac:dyDescent="0.35">
      <c r="A27" s="35" t="s">
        <v>191</v>
      </c>
      <c r="B27" s="36" t="s">
        <v>176</v>
      </c>
      <c r="C27" s="16"/>
      <c r="D27" s="17"/>
      <c r="E27" s="305"/>
      <c r="F27" s="293"/>
      <c r="G27" s="18"/>
      <c r="H27" s="190"/>
      <c r="I27" s="20"/>
      <c r="J27" s="20"/>
      <c r="K27" s="10"/>
      <c r="L27" s="10"/>
    </row>
    <row r="28" spans="1:12" s="9" customFormat="1" ht="26.25" customHeight="1" x14ac:dyDescent="0.35">
      <c r="A28" s="34" t="s">
        <v>439</v>
      </c>
      <c r="B28" s="15" t="s">
        <v>1050</v>
      </c>
      <c r="C28" s="16" t="s">
        <v>15</v>
      </c>
      <c r="D28" s="17" t="s">
        <v>16</v>
      </c>
      <c r="E28" s="304"/>
      <c r="F28" s="26"/>
      <c r="G28" s="191" t="s">
        <v>17</v>
      </c>
      <c r="H28" s="190" t="s">
        <v>18</v>
      </c>
      <c r="I28" s="20" t="s">
        <v>19</v>
      </c>
      <c r="J28" s="20" t="s">
        <v>19</v>
      </c>
      <c r="K28" s="10" t="s">
        <v>19</v>
      </c>
      <c r="L28" s="10" t="s">
        <v>19</v>
      </c>
    </row>
    <row r="29" spans="1:12" s="9" customFormat="1" ht="26.25" customHeight="1" x14ac:dyDescent="0.35">
      <c r="A29" s="34" t="s">
        <v>440</v>
      </c>
      <c r="B29" s="15" t="s">
        <v>844</v>
      </c>
      <c r="C29" s="16" t="s">
        <v>15</v>
      </c>
      <c r="D29" s="17" t="s">
        <v>16</v>
      </c>
      <c r="E29" s="304"/>
      <c r="F29" s="293"/>
      <c r="G29" s="191" t="s">
        <v>17</v>
      </c>
      <c r="H29" s="190" t="s">
        <v>18</v>
      </c>
      <c r="I29" s="20" t="s">
        <v>19</v>
      </c>
      <c r="J29" s="20" t="s">
        <v>19</v>
      </c>
      <c r="K29" s="10" t="s">
        <v>19</v>
      </c>
      <c r="L29" s="10" t="s">
        <v>19</v>
      </c>
    </row>
    <row r="30" spans="1:12" s="9" customFormat="1" ht="26.25" customHeight="1" x14ac:dyDescent="0.35">
      <c r="A30" s="34" t="s">
        <v>441</v>
      </c>
      <c r="B30" s="15" t="s">
        <v>151</v>
      </c>
      <c r="C30" s="16" t="s">
        <v>15</v>
      </c>
      <c r="D30" s="17" t="s">
        <v>16</v>
      </c>
      <c r="E30" s="304"/>
      <c r="F30" s="293"/>
      <c r="G30" s="191" t="s">
        <v>17</v>
      </c>
      <c r="H30" s="190" t="s">
        <v>18</v>
      </c>
      <c r="I30" s="20" t="s">
        <v>19</v>
      </c>
      <c r="J30" s="20" t="s">
        <v>19</v>
      </c>
      <c r="K30" s="10" t="s">
        <v>19</v>
      </c>
      <c r="L30" s="10" t="s">
        <v>19</v>
      </c>
    </row>
    <row r="31" spans="1:12" s="9" customFormat="1" ht="26.25" customHeight="1" x14ac:dyDescent="0.35">
      <c r="A31" s="34" t="s">
        <v>601</v>
      </c>
      <c r="B31" s="15" t="s">
        <v>152</v>
      </c>
      <c r="C31" s="16" t="s">
        <v>15</v>
      </c>
      <c r="D31" s="17" t="s">
        <v>16</v>
      </c>
      <c r="E31" s="304"/>
      <c r="F31" s="293"/>
      <c r="G31" s="191" t="s">
        <v>17</v>
      </c>
      <c r="H31" s="190" t="s">
        <v>18</v>
      </c>
      <c r="I31" s="20" t="s">
        <v>19</v>
      </c>
      <c r="J31" s="20" t="s">
        <v>19</v>
      </c>
      <c r="K31" s="10" t="s">
        <v>19</v>
      </c>
      <c r="L31" s="10" t="s">
        <v>19</v>
      </c>
    </row>
    <row r="32" spans="1:12" s="9" customFormat="1" ht="26.25" customHeight="1" x14ac:dyDescent="0.35">
      <c r="A32" s="34" t="s">
        <v>770</v>
      </c>
      <c r="B32" s="15" t="s">
        <v>153</v>
      </c>
      <c r="C32" s="16" t="s">
        <v>15</v>
      </c>
      <c r="D32" s="17" t="s">
        <v>16</v>
      </c>
      <c r="E32" s="304"/>
      <c r="F32" s="293"/>
      <c r="G32" s="191" t="s">
        <v>17</v>
      </c>
      <c r="H32" s="190" t="s">
        <v>18</v>
      </c>
      <c r="I32" s="20" t="s">
        <v>19</v>
      </c>
      <c r="J32" s="20" t="s">
        <v>19</v>
      </c>
      <c r="K32" s="10" t="s">
        <v>19</v>
      </c>
      <c r="L32" s="10" t="s">
        <v>19</v>
      </c>
    </row>
    <row r="33" spans="1:12" s="9" customFormat="1" ht="26.25" customHeight="1" x14ac:dyDescent="0.35">
      <c r="A33" s="34" t="s">
        <v>771</v>
      </c>
      <c r="B33" s="15" t="s">
        <v>845</v>
      </c>
      <c r="C33" s="16" t="s">
        <v>15</v>
      </c>
      <c r="D33" s="17" t="s">
        <v>16</v>
      </c>
      <c r="E33" s="304"/>
      <c r="F33" s="293"/>
      <c r="G33" s="191" t="s">
        <v>17</v>
      </c>
      <c r="H33" s="190" t="s">
        <v>18</v>
      </c>
      <c r="I33" s="20" t="s">
        <v>19</v>
      </c>
      <c r="J33" s="20" t="s">
        <v>19</v>
      </c>
      <c r="K33" s="10" t="s">
        <v>19</v>
      </c>
      <c r="L33" s="10" t="s">
        <v>19</v>
      </c>
    </row>
    <row r="34" spans="1:12" s="9" customFormat="1" ht="14" x14ac:dyDescent="0.35">
      <c r="A34" s="35" t="s">
        <v>192</v>
      </c>
      <c r="B34" s="36" t="s">
        <v>786</v>
      </c>
      <c r="C34" s="16"/>
      <c r="D34" s="17"/>
      <c r="E34" s="305"/>
      <c r="F34" s="293"/>
      <c r="G34" s="18"/>
      <c r="H34" s="190"/>
      <c r="I34" s="20"/>
      <c r="J34" s="20"/>
      <c r="K34" s="10"/>
      <c r="L34" s="10"/>
    </row>
    <row r="35" spans="1:12" s="9" customFormat="1" ht="26.25" customHeight="1" x14ac:dyDescent="0.35">
      <c r="A35" s="34" t="s">
        <v>442</v>
      </c>
      <c r="B35" s="15" t="s">
        <v>886</v>
      </c>
      <c r="C35" s="16" t="s">
        <v>15</v>
      </c>
      <c r="D35" s="17" t="s">
        <v>16</v>
      </c>
      <c r="E35" s="304"/>
      <c r="F35" s="293"/>
      <c r="G35" s="191" t="s">
        <v>17</v>
      </c>
      <c r="H35" s="190" t="s">
        <v>18</v>
      </c>
      <c r="I35" s="20" t="s">
        <v>19</v>
      </c>
      <c r="J35" s="20" t="s">
        <v>19</v>
      </c>
      <c r="K35" s="10" t="s">
        <v>19</v>
      </c>
      <c r="L35" s="10" t="s">
        <v>19</v>
      </c>
    </row>
    <row r="36" spans="1:12" s="9" customFormat="1" ht="26.25" customHeight="1" x14ac:dyDescent="0.35">
      <c r="A36" s="34" t="s">
        <v>443</v>
      </c>
      <c r="B36" s="15" t="s">
        <v>177</v>
      </c>
      <c r="C36" s="16" t="s">
        <v>15</v>
      </c>
      <c r="D36" s="17" t="s">
        <v>16</v>
      </c>
      <c r="E36" s="304"/>
      <c r="F36" s="26"/>
      <c r="G36" s="191" t="s">
        <v>17</v>
      </c>
      <c r="H36" s="190" t="s">
        <v>18</v>
      </c>
      <c r="I36" s="20" t="s">
        <v>19</v>
      </c>
      <c r="J36" s="20" t="s">
        <v>19</v>
      </c>
      <c r="K36" s="10" t="s">
        <v>19</v>
      </c>
      <c r="L36" s="10" t="s">
        <v>19</v>
      </c>
    </row>
    <row r="37" spans="1:12" s="9" customFormat="1" ht="26.25" customHeight="1" x14ac:dyDescent="0.35">
      <c r="A37" s="34" t="s">
        <v>444</v>
      </c>
      <c r="B37" s="15" t="s">
        <v>178</v>
      </c>
      <c r="C37" s="16" t="s">
        <v>15</v>
      </c>
      <c r="D37" s="17" t="s">
        <v>16</v>
      </c>
      <c r="E37" s="304"/>
      <c r="F37" s="293"/>
      <c r="G37" s="191" t="s">
        <v>17</v>
      </c>
      <c r="H37" s="190" t="s">
        <v>18</v>
      </c>
      <c r="I37" s="20" t="s">
        <v>19</v>
      </c>
      <c r="J37" s="20" t="s">
        <v>19</v>
      </c>
      <c r="K37" s="10" t="s">
        <v>19</v>
      </c>
      <c r="L37" s="10" t="s">
        <v>19</v>
      </c>
    </row>
    <row r="38" spans="1:12" s="9" customFormat="1" ht="14" x14ac:dyDescent="0.35">
      <c r="A38" s="35" t="s">
        <v>193</v>
      </c>
      <c r="B38" s="36" t="s">
        <v>179</v>
      </c>
      <c r="C38" s="16"/>
      <c r="D38" s="17"/>
      <c r="E38" s="305"/>
      <c r="F38" s="293"/>
      <c r="G38" s="18"/>
      <c r="H38" s="190"/>
      <c r="I38" s="20"/>
      <c r="J38" s="20"/>
      <c r="K38" s="10"/>
      <c r="L38" s="10"/>
    </row>
    <row r="39" spans="1:12" s="9" customFormat="1" ht="26.25" customHeight="1" x14ac:dyDescent="0.35">
      <c r="A39" s="34" t="s">
        <v>445</v>
      </c>
      <c r="B39" s="15" t="s">
        <v>761</v>
      </c>
      <c r="C39" s="16" t="s">
        <v>15</v>
      </c>
      <c r="D39" s="17" t="s">
        <v>16</v>
      </c>
      <c r="E39" s="304"/>
      <c r="F39" s="293"/>
      <c r="G39" s="191" t="s">
        <v>17</v>
      </c>
      <c r="H39" s="190" t="s">
        <v>18</v>
      </c>
      <c r="I39" s="20" t="s">
        <v>19</v>
      </c>
      <c r="J39" s="20" t="s">
        <v>19</v>
      </c>
      <c r="K39" s="10" t="s">
        <v>19</v>
      </c>
      <c r="L39" s="10" t="s">
        <v>19</v>
      </c>
    </row>
    <row r="40" spans="1:12" s="9" customFormat="1" ht="14" x14ac:dyDescent="0.35">
      <c r="A40" s="35" t="s">
        <v>194</v>
      </c>
      <c r="B40" s="36" t="s">
        <v>1060</v>
      </c>
      <c r="C40" s="16"/>
      <c r="D40" s="17"/>
      <c r="E40" s="305"/>
      <c r="F40" s="293"/>
      <c r="G40" s="18"/>
      <c r="H40" s="190"/>
      <c r="I40" s="20"/>
      <c r="J40" s="20"/>
      <c r="K40" s="10"/>
      <c r="L40" s="10"/>
    </row>
    <row r="41" spans="1:12" s="9" customFormat="1" ht="26.25" customHeight="1" x14ac:dyDescent="0.35">
      <c r="A41" s="34" t="s">
        <v>195</v>
      </c>
      <c r="B41" s="15" t="s">
        <v>846</v>
      </c>
      <c r="C41" s="16" t="s">
        <v>15</v>
      </c>
      <c r="D41" s="17" t="s">
        <v>16</v>
      </c>
      <c r="E41" s="304"/>
      <c r="F41" s="293"/>
      <c r="G41" s="191" t="s">
        <v>17</v>
      </c>
      <c r="H41" s="190" t="s">
        <v>18</v>
      </c>
      <c r="I41" s="20" t="s">
        <v>19</v>
      </c>
      <c r="J41" s="20" t="s">
        <v>19</v>
      </c>
      <c r="K41" s="10" t="s">
        <v>19</v>
      </c>
      <c r="L41" s="10" t="s">
        <v>19</v>
      </c>
    </row>
    <row r="42" spans="1:12" s="9" customFormat="1" ht="26.25" customHeight="1" x14ac:dyDescent="0.35">
      <c r="A42" s="34" t="s">
        <v>769</v>
      </c>
      <c r="B42" s="15" t="s">
        <v>1109</v>
      </c>
      <c r="C42" s="16" t="s">
        <v>15</v>
      </c>
      <c r="D42" s="17" t="s">
        <v>16</v>
      </c>
      <c r="E42" s="304"/>
      <c r="F42" s="293"/>
      <c r="G42" s="191" t="s">
        <v>17</v>
      </c>
      <c r="H42" s="190" t="s">
        <v>18</v>
      </c>
      <c r="I42" s="20" t="s">
        <v>19</v>
      </c>
      <c r="J42" s="20" t="s">
        <v>19</v>
      </c>
      <c r="K42" s="10" t="s">
        <v>19</v>
      </c>
      <c r="L42" s="10" t="s">
        <v>19</v>
      </c>
    </row>
    <row r="43" spans="1:12" s="9" customFormat="1" ht="26.25" customHeight="1" x14ac:dyDescent="0.35">
      <c r="A43" s="34" t="s">
        <v>928</v>
      </c>
      <c r="B43" s="15" t="s">
        <v>204</v>
      </c>
      <c r="C43" s="16" t="s">
        <v>15</v>
      </c>
      <c r="D43" s="17" t="s">
        <v>16</v>
      </c>
      <c r="E43" s="304"/>
      <c r="F43" s="293"/>
      <c r="G43" s="191" t="s">
        <v>17</v>
      </c>
      <c r="H43" s="190" t="s">
        <v>18</v>
      </c>
      <c r="I43" s="20" t="s">
        <v>19</v>
      </c>
      <c r="J43" s="20" t="s">
        <v>19</v>
      </c>
      <c r="K43" s="10" t="s">
        <v>19</v>
      </c>
      <c r="L43" s="10" t="s">
        <v>19</v>
      </c>
    </row>
    <row r="44" spans="1:12" s="9" customFormat="1" ht="26.25" customHeight="1" x14ac:dyDescent="0.35">
      <c r="A44" s="34" t="s">
        <v>929</v>
      </c>
      <c r="B44" s="15" t="s">
        <v>1034</v>
      </c>
      <c r="C44" s="16" t="s">
        <v>15</v>
      </c>
      <c r="D44" s="17" t="s">
        <v>16</v>
      </c>
      <c r="E44" s="304"/>
      <c r="F44" s="293"/>
      <c r="G44" s="191" t="s">
        <v>17</v>
      </c>
      <c r="H44" s="190" t="s">
        <v>18</v>
      </c>
      <c r="I44" s="20" t="s">
        <v>19</v>
      </c>
      <c r="J44" s="20" t="s">
        <v>19</v>
      </c>
      <c r="K44" s="10" t="s">
        <v>19</v>
      </c>
      <c r="L44" s="10" t="s">
        <v>19</v>
      </c>
    </row>
    <row r="45" spans="1:12" s="9" customFormat="1" ht="26.25" customHeight="1" x14ac:dyDescent="0.35">
      <c r="A45" s="34" t="s">
        <v>1089</v>
      </c>
      <c r="B45" s="15" t="s">
        <v>1062</v>
      </c>
      <c r="C45" s="16" t="s">
        <v>15</v>
      </c>
      <c r="D45" s="17" t="s">
        <v>16</v>
      </c>
      <c r="E45" s="304"/>
      <c r="F45" s="293"/>
      <c r="G45" s="191" t="s">
        <v>17</v>
      </c>
      <c r="H45" s="190" t="s">
        <v>18</v>
      </c>
      <c r="I45" s="20" t="s">
        <v>19</v>
      </c>
      <c r="J45" s="20" t="s">
        <v>19</v>
      </c>
      <c r="K45" s="10" t="s">
        <v>19</v>
      </c>
      <c r="L45" s="10" t="s">
        <v>19</v>
      </c>
    </row>
    <row r="46" spans="1:12" s="9" customFormat="1" ht="26.25" customHeight="1" x14ac:dyDescent="0.35">
      <c r="A46" s="34" t="s">
        <v>1090</v>
      </c>
      <c r="B46" s="15" t="s">
        <v>985</v>
      </c>
      <c r="C46" s="16" t="s">
        <v>15</v>
      </c>
      <c r="D46" s="17" t="s">
        <v>16</v>
      </c>
      <c r="E46" s="304"/>
      <c r="F46" s="293"/>
      <c r="G46" s="191" t="s">
        <v>17</v>
      </c>
      <c r="H46" s="190" t="s">
        <v>18</v>
      </c>
      <c r="I46" s="20" t="s">
        <v>19</v>
      </c>
      <c r="J46" s="20" t="s">
        <v>19</v>
      </c>
      <c r="K46" s="10" t="s">
        <v>19</v>
      </c>
      <c r="L46" s="10" t="s">
        <v>19</v>
      </c>
    </row>
    <row r="47" spans="1:12" s="9" customFormat="1" ht="26.25" customHeight="1" x14ac:dyDescent="0.35">
      <c r="A47" s="34" t="s">
        <v>1091</v>
      </c>
      <c r="B47" s="15" t="s">
        <v>241</v>
      </c>
      <c r="C47" s="16" t="s">
        <v>15</v>
      </c>
      <c r="D47" s="17" t="s">
        <v>16</v>
      </c>
      <c r="E47" s="304"/>
      <c r="F47" s="293"/>
      <c r="G47" s="191" t="s">
        <v>17</v>
      </c>
      <c r="H47" s="190" t="s">
        <v>18</v>
      </c>
      <c r="I47" s="20" t="s">
        <v>19</v>
      </c>
      <c r="J47" s="20" t="s">
        <v>19</v>
      </c>
      <c r="K47" s="10" t="s">
        <v>19</v>
      </c>
      <c r="L47" s="10" t="s">
        <v>19</v>
      </c>
    </row>
    <row r="48" spans="1:12" s="9" customFormat="1" ht="26.25" customHeight="1" x14ac:dyDescent="0.35">
      <c r="A48" s="34" t="s">
        <v>930</v>
      </c>
      <c r="B48" s="15" t="s">
        <v>866</v>
      </c>
      <c r="C48" s="16" t="s">
        <v>15</v>
      </c>
      <c r="D48" s="17" t="s">
        <v>16</v>
      </c>
      <c r="E48" s="304"/>
      <c r="F48" s="293"/>
      <c r="G48" s="191" t="s">
        <v>17</v>
      </c>
      <c r="H48" s="190" t="s">
        <v>18</v>
      </c>
      <c r="I48" s="20" t="s">
        <v>19</v>
      </c>
      <c r="J48" s="20" t="s">
        <v>19</v>
      </c>
      <c r="K48" s="10" t="s">
        <v>19</v>
      </c>
      <c r="L48" s="10" t="s">
        <v>19</v>
      </c>
    </row>
    <row r="49" spans="1:12" s="9" customFormat="1" ht="26.25" customHeight="1" x14ac:dyDescent="0.35">
      <c r="A49" s="34" t="s">
        <v>931</v>
      </c>
      <c r="B49" s="15" t="s">
        <v>181</v>
      </c>
      <c r="C49" s="16" t="s">
        <v>15</v>
      </c>
      <c r="D49" s="17" t="s">
        <v>16</v>
      </c>
      <c r="E49" s="304"/>
      <c r="F49" s="26"/>
      <c r="G49" s="191" t="s">
        <v>17</v>
      </c>
      <c r="H49" s="190" t="s">
        <v>18</v>
      </c>
      <c r="I49" s="20" t="s">
        <v>19</v>
      </c>
      <c r="J49" s="20" t="s">
        <v>19</v>
      </c>
      <c r="K49" s="10" t="s">
        <v>19</v>
      </c>
      <c r="L49" s="10" t="s">
        <v>19</v>
      </c>
    </row>
    <row r="50" spans="1:12" s="9" customFormat="1" ht="14" x14ac:dyDescent="0.35">
      <c r="A50" s="35" t="s">
        <v>189</v>
      </c>
      <c r="B50" s="36" t="s">
        <v>851</v>
      </c>
      <c r="C50" s="16"/>
      <c r="D50" s="17"/>
      <c r="E50" s="305"/>
      <c r="F50" s="293"/>
      <c r="G50" s="18"/>
      <c r="H50" s="190"/>
      <c r="I50" s="20"/>
      <c r="J50" s="20"/>
      <c r="K50" s="10"/>
      <c r="L50" s="10"/>
    </row>
    <row r="51" spans="1:12" s="9" customFormat="1" ht="26.25" customHeight="1" x14ac:dyDescent="0.35">
      <c r="A51" s="34" t="s">
        <v>307</v>
      </c>
      <c r="B51" s="15" t="s">
        <v>695</v>
      </c>
      <c r="C51" s="16" t="s">
        <v>15</v>
      </c>
      <c r="D51" s="17" t="s">
        <v>16</v>
      </c>
      <c r="E51" s="304"/>
      <c r="F51" s="293"/>
      <c r="G51" s="191" t="s">
        <v>17</v>
      </c>
      <c r="H51" s="190" t="s">
        <v>18</v>
      </c>
      <c r="I51" s="20" t="s">
        <v>19</v>
      </c>
      <c r="J51" s="20" t="s">
        <v>19</v>
      </c>
      <c r="K51" s="10" t="s">
        <v>19</v>
      </c>
      <c r="L51" s="10" t="s">
        <v>19</v>
      </c>
    </row>
    <row r="52" spans="1:12" s="9" customFormat="1" ht="26.25" customHeight="1" x14ac:dyDescent="0.35">
      <c r="A52" s="34" t="s">
        <v>308</v>
      </c>
      <c r="B52" s="15" t="s">
        <v>182</v>
      </c>
      <c r="C52" s="16" t="s">
        <v>15</v>
      </c>
      <c r="D52" s="17" t="s">
        <v>16</v>
      </c>
      <c r="E52" s="304"/>
      <c r="F52" s="293"/>
      <c r="G52" s="191" t="s">
        <v>17</v>
      </c>
      <c r="H52" s="190" t="s">
        <v>18</v>
      </c>
      <c r="I52" s="20" t="s">
        <v>19</v>
      </c>
      <c r="J52" s="20" t="s">
        <v>19</v>
      </c>
      <c r="K52" s="10" t="s">
        <v>19</v>
      </c>
      <c r="L52" s="10" t="s">
        <v>19</v>
      </c>
    </row>
    <row r="53" spans="1:12" s="9" customFormat="1" ht="26.25" customHeight="1" x14ac:dyDescent="0.35">
      <c r="A53" s="34" t="s">
        <v>447</v>
      </c>
      <c r="B53" s="15" t="s">
        <v>183</v>
      </c>
      <c r="C53" s="16" t="s">
        <v>15</v>
      </c>
      <c r="D53" s="17" t="s">
        <v>16</v>
      </c>
      <c r="E53" s="304"/>
      <c r="F53" s="293"/>
      <c r="G53" s="191" t="s">
        <v>17</v>
      </c>
      <c r="H53" s="190" t="s">
        <v>18</v>
      </c>
      <c r="I53" s="20" t="s">
        <v>19</v>
      </c>
      <c r="J53" s="20" t="s">
        <v>19</v>
      </c>
      <c r="K53" s="10" t="s">
        <v>19</v>
      </c>
      <c r="L53" s="10" t="s">
        <v>19</v>
      </c>
    </row>
    <row r="54" spans="1:12" s="9" customFormat="1" ht="26.25" customHeight="1" x14ac:dyDescent="0.35">
      <c r="A54" s="34" t="s">
        <v>448</v>
      </c>
      <c r="B54" s="15" t="s">
        <v>184</v>
      </c>
      <c r="C54" s="16" t="s">
        <v>15</v>
      </c>
      <c r="D54" s="17" t="s">
        <v>16</v>
      </c>
      <c r="E54" s="304"/>
      <c r="F54" s="26"/>
      <c r="G54" s="191" t="s">
        <v>17</v>
      </c>
      <c r="H54" s="190" t="s">
        <v>18</v>
      </c>
      <c r="I54" s="20" t="s">
        <v>19</v>
      </c>
      <c r="J54" s="20" t="s">
        <v>19</v>
      </c>
      <c r="K54" s="10" t="s">
        <v>19</v>
      </c>
      <c r="L54" s="10" t="s">
        <v>19</v>
      </c>
    </row>
    <row r="55" spans="1:12" s="9" customFormat="1" ht="26.25" customHeight="1" x14ac:dyDescent="0.35">
      <c r="A55" s="34" t="s">
        <v>449</v>
      </c>
      <c r="B55" s="15" t="s">
        <v>185</v>
      </c>
      <c r="C55" s="16" t="s">
        <v>15</v>
      </c>
      <c r="D55" s="17" t="s">
        <v>16</v>
      </c>
      <c r="E55" s="304"/>
      <c r="F55" s="293"/>
      <c r="G55" s="191" t="s">
        <v>17</v>
      </c>
      <c r="H55" s="190" t="s">
        <v>18</v>
      </c>
      <c r="I55" s="20" t="s">
        <v>19</v>
      </c>
      <c r="J55" s="20" t="s">
        <v>19</v>
      </c>
      <c r="K55" s="10" t="s">
        <v>19</v>
      </c>
      <c r="L55" s="10" t="s">
        <v>19</v>
      </c>
    </row>
    <row r="56" spans="1:12" s="9" customFormat="1" ht="26.25" customHeight="1" x14ac:dyDescent="0.35">
      <c r="A56" s="34" t="s">
        <v>450</v>
      </c>
      <c r="B56" s="15" t="s">
        <v>1035</v>
      </c>
      <c r="C56" s="16" t="s">
        <v>15</v>
      </c>
      <c r="D56" s="17" t="s">
        <v>16</v>
      </c>
      <c r="E56" s="304"/>
      <c r="F56" s="293"/>
      <c r="G56" s="191" t="s">
        <v>17</v>
      </c>
      <c r="H56" s="190" t="s">
        <v>18</v>
      </c>
      <c r="I56" s="20" t="s">
        <v>19</v>
      </c>
      <c r="J56" s="20" t="s">
        <v>19</v>
      </c>
      <c r="K56" s="10" t="s">
        <v>19</v>
      </c>
      <c r="L56" s="10" t="s">
        <v>19</v>
      </c>
    </row>
    <row r="57" spans="1:12" s="9" customFormat="1" ht="26.25" customHeight="1" x14ac:dyDescent="0.35">
      <c r="A57" s="34" t="s">
        <v>451</v>
      </c>
      <c r="B57" s="15" t="s">
        <v>986</v>
      </c>
      <c r="C57" s="16" t="s">
        <v>15</v>
      </c>
      <c r="D57" s="17" t="s">
        <v>16</v>
      </c>
      <c r="E57" s="304"/>
      <c r="F57" s="30"/>
      <c r="G57" s="191" t="s">
        <v>17</v>
      </c>
      <c r="H57" s="190" t="s">
        <v>18</v>
      </c>
      <c r="I57" s="20" t="s">
        <v>19</v>
      </c>
      <c r="J57" s="20" t="s">
        <v>19</v>
      </c>
      <c r="K57" s="10" t="s">
        <v>19</v>
      </c>
      <c r="L57" s="10" t="s">
        <v>19</v>
      </c>
    </row>
    <row r="58" spans="1:12" s="9" customFormat="1" ht="26.25" customHeight="1" x14ac:dyDescent="0.35">
      <c r="A58" s="34" t="s">
        <v>932</v>
      </c>
      <c r="B58" s="15" t="s">
        <v>186</v>
      </c>
      <c r="C58" s="16" t="s">
        <v>15</v>
      </c>
      <c r="D58" s="17" t="s">
        <v>16</v>
      </c>
      <c r="E58" s="304"/>
      <c r="F58" s="293"/>
      <c r="G58" s="191" t="s">
        <v>17</v>
      </c>
      <c r="H58" s="190" t="s">
        <v>18</v>
      </c>
      <c r="I58" s="20" t="s">
        <v>19</v>
      </c>
      <c r="J58" s="20" t="s">
        <v>19</v>
      </c>
      <c r="K58" s="10" t="s">
        <v>19</v>
      </c>
      <c r="L58" s="10" t="s">
        <v>19</v>
      </c>
    </row>
    <row r="59" spans="1:12" s="9" customFormat="1" ht="26.25" customHeight="1" x14ac:dyDescent="0.35">
      <c r="A59" s="34" t="s">
        <v>452</v>
      </c>
      <c r="B59" s="15" t="s">
        <v>187</v>
      </c>
      <c r="C59" s="16" t="s">
        <v>15</v>
      </c>
      <c r="D59" s="17" t="s">
        <v>16</v>
      </c>
      <c r="E59" s="304"/>
      <c r="F59" s="293"/>
      <c r="G59" s="191" t="s">
        <v>17</v>
      </c>
      <c r="H59" s="190" t="s">
        <v>18</v>
      </c>
      <c r="I59" s="20" t="s">
        <v>19</v>
      </c>
      <c r="J59" s="20" t="s">
        <v>19</v>
      </c>
      <c r="K59" s="10" t="s">
        <v>19</v>
      </c>
      <c r="L59" s="10" t="s">
        <v>19</v>
      </c>
    </row>
    <row r="60" spans="1:12" s="9" customFormat="1" ht="26.25" customHeight="1" x14ac:dyDescent="0.35">
      <c r="A60" s="313" t="s">
        <v>453</v>
      </c>
      <c r="B60" s="167" t="s">
        <v>188</v>
      </c>
      <c r="C60" s="168" t="s">
        <v>15</v>
      </c>
      <c r="D60" s="169" t="s">
        <v>16</v>
      </c>
      <c r="E60" s="312"/>
      <c r="F60" s="293"/>
      <c r="G60" s="325" t="s">
        <v>17</v>
      </c>
      <c r="H60" s="326" t="s">
        <v>18</v>
      </c>
      <c r="I60" s="327" t="s">
        <v>19</v>
      </c>
      <c r="J60" s="327" t="s">
        <v>19</v>
      </c>
      <c r="K60" s="328" t="s">
        <v>19</v>
      </c>
      <c r="L60" s="328" t="s">
        <v>19</v>
      </c>
    </row>
    <row r="61" spans="1:12" s="9" customFormat="1" ht="27.75" customHeight="1" x14ac:dyDescent="0.35">
      <c r="A61" s="176">
        <v>2</v>
      </c>
      <c r="B61" s="177" t="s">
        <v>1061</v>
      </c>
      <c r="C61" s="178"/>
      <c r="D61" s="179"/>
      <c r="E61" s="323"/>
      <c r="F61" s="26"/>
      <c r="G61" s="180"/>
      <c r="H61" s="192"/>
      <c r="I61" s="180"/>
      <c r="J61" s="180"/>
      <c r="K61" s="335"/>
      <c r="L61" s="335"/>
    </row>
    <row r="62" spans="1:12" s="9" customFormat="1" ht="14" x14ac:dyDescent="0.35">
      <c r="A62" s="319" t="s">
        <v>45</v>
      </c>
      <c r="B62" s="311" t="s">
        <v>154</v>
      </c>
      <c r="C62" s="316"/>
      <c r="D62" s="317"/>
      <c r="E62" s="318"/>
      <c r="F62" s="26"/>
      <c r="G62" s="183"/>
      <c r="H62" s="170"/>
      <c r="I62" s="183"/>
      <c r="J62" s="183"/>
      <c r="K62" s="330"/>
      <c r="L62" s="330"/>
    </row>
    <row r="63" spans="1:12" s="9" customFormat="1" ht="26.25" customHeight="1" x14ac:dyDescent="0.35">
      <c r="A63" s="34" t="s">
        <v>309</v>
      </c>
      <c r="B63" s="15" t="s">
        <v>987</v>
      </c>
      <c r="C63" s="16" t="s">
        <v>15</v>
      </c>
      <c r="D63" s="17" t="s">
        <v>16</v>
      </c>
      <c r="E63" s="304"/>
      <c r="F63" s="1"/>
      <c r="G63" s="191" t="s">
        <v>17</v>
      </c>
      <c r="H63" s="190" t="s">
        <v>18</v>
      </c>
      <c r="I63" s="20" t="s">
        <v>19</v>
      </c>
      <c r="J63" s="20" t="s">
        <v>19</v>
      </c>
      <c r="K63" s="10" t="s">
        <v>19</v>
      </c>
      <c r="L63" s="10" t="s">
        <v>19</v>
      </c>
    </row>
    <row r="64" spans="1:12" s="9" customFormat="1" ht="14" x14ac:dyDescent="0.35">
      <c r="A64" s="32" t="s">
        <v>46</v>
      </c>
      <c r="B64" s="37" t="s">
        <v>155</v>
      </c>
      <c r="C64" s="16"/>
      <c r="D64" s="17"/>
      <c r="E64" s="305"/>
      <c r="F64" s="1"/>
      <c r="G64" s="18"/>
      <c r="H64" s="190"/>
      <c r="I64" s="20"/>
      <c r="J64" s="20"/>
      <c r="K64" s="10"/>
      <c r="L64" s="10"/>
    </row>
    <row r="65" spans="1:12" s="9" customFormat="1" ht="26.25" customHeight="1" x14ac:dyDescent="0.35">
      <c r="A65" s="34" t="s">
        <v>311</v>
      </c>
      <c r="B65" s="15" t="s">
        <v>988</v>
      </c>
      <c r="C65" s="16" t="s">
        <v>15</v>
      </c>
      <c r="D65" s="17" t="s">
        <v>16</v>
      </c>
      <c r="E65" s="304"/>
      <c r="F65" s="1"/>
      <c r="G65" s="191" t="s">
        <v>17</v>
      </c>
      <c r="H65" s="190" t="s">
        <v>18</v>
      </c>
      <c r="I65" s="20" t="s">
        <v>19</v>
      </c>
      <c r="J65" s="20" t="s">
        <v>19</v>
      </c>
      <c r="K65" s="10" t="s">
        <v>19</v>
      </c>
      <c r="L65" s="10" t="s">
        <v>19</v>
      </c>
    </row>
    <row r="66" spans="1:12" s="9" customFormat="1" ht="26.25" customHeight="1" x14ac:dyDescent="0.35">
      <c r="A66" s="34" t="s">
        <v>312</v>
      </c>
      <c r="B66" s="15" t="s">
        <v>697</v>
      </c>
      <c r="C66" s="16" t="s">
        <v>15</v>
      </c>
      <c r="D66" s="17" t="s">
        <v>16</v>
      </c>
      <c r="E66" s="304"/>
      <c r="F66" s="1"/>
      <c r="G66" s="191" t="s">
        <v>17</v>
      </c>
      <c r="H66" s="190" t="s">
        <v>18</v>
      </c>
      <c r="I66" s="20" t="s">
        <v>19</v>
      </c>
      <c r="J66" s="20" t="s">
        <v>19</v>
      </c>
      <c r="K66" s="10" t="s">
        <v>19</v>
      </c>
      <c r="L66" s="10" t="s">
        <v>19</v>
      </c>
    </row>
    <row r="67" spans="1:12" s="9" customFormat="1" ht="26.25" customHeight="1" x14ac:dyDescent="0.35">
      <c r="A67" s="34" t="s">
        <v>454</v>
      </c>
      <c r="B67" s="15" t="s">
        <v>698</v>
      </c>
      <c r="C67" s="16" t="s">
        <v>15</v>
      </c>
      <c r="D67" s="17" t="s">
        <v>49</v>
      </c>
      <c r="E67" s="304"/>
      <c r="F67" s="1"/>
      <c r="G67" s="18" t="s">
        <v>17</v>
      </c>
      <c r="H67" s="190" t="s">
        <v>776</v>
      </c>
      <c r="I67" s="20" t="s">
        <v>21</v>
      </c>
      <c r="J67" s="300">
        <f>IF(E67="Ja",K67,0)</f>
        <v>0</v>
      </c>
      <c r="K67" s="299" t="s">
        <v>30</v>
      </c>
      <c r="L67" s="299">
        <f>J67*I67</f>
        <v>0</v>
      </c>
    </row>
    <row r="68" spans="1:12" s="9" customFormat="1" ht="26.25" customHeight="1" x14ac:dyDescent="0.35">
      <c r="A68" s="34" t="s">
        <v>455</v>
      </c>
      <c r="B68" s="15" t="s">
        <v>700</v>
      </c>
      <c r="C68" s="16" t="s">
        <v>15</v>
      </c>
      <c r="D68" s="17" t="s">
        <v>16</v>
      </c>
      <c r="E68" s="304"/>
      <c r="F68" s="1"/>
      <c r="G68" s="191" t="s">
        <v>17</v>
      </c>
      <c r="H68" s="190" t="s">
        <v>18</v>
      </c>
      <c r="I68" s="20" t="s">
        <v>19</v>
      </c>
      <c r="J68" s="20" t="s">
        <v>19</v>
      </c>
      <c r="K68" s="10" t="s">
        <v>19</v>
      </c>
      <c r="L68" s="10" t="s">
        <v>19</v>
      </c>
    </row>
    <row r="69" spans="1:12" s="9" customFormat="1" ht="26.25" customHeight="1" x14ac:dyDescent="0.35">
      <c r="A69" s="34" t="s">
        <v>456</v>
      </c>
      <c r="B69" s="15" t="s">
        <v>1104</v>
      </c>
      <c r="C69" s="16" t="s">
        <v>15</v>
      </c>
      <c r="D69" s="17" t="s">
        <v>16</v>
      </c>
      <c r="E69" s="304"/>
      <c r="F69" s="1"/>
      <c r="G69" s="191" t="s">
        <v>17</v>
      </c>
      <c r="H69" s="190" t="s">
        <v>18</v>
      </c>
      <c r="I69" s="20" t="s">
        <v>19</v>
      </c>
      <c r="J69" s="20" t="s">
        <v>19</v>
      </c>
      <c r="K69" s="10" t="s">
        <v>19</v>
      </c>
      <c r="L69" s="10" t="s">
        <v>19</v>
      </c>
    </row>
    <row r="70" spans="1:12" s="9" customFormat="1" ht="26.25" customHeight="1" x14ac:dyDescent="0.35">
      <c r="A70" s="34" t="s">
        <v>457</v>
      </c>
      <c r="B70" s="15" t="s">
        <v>696</v>
      </c>
      <c r="C70" s="16" t="s">
        <v>15</v>
      </c>
      <c r="D70" s="17" t="s">
        <v>16</v>
      </c>
      <c r="E70" s="304"/>
      <c r="F70" s="1"/>
      <c r="G70" s="191" t="s">
        <v>17</v>
      </c>
      <c r="H70" s="190" t="s">
        <v>18</v>
      </c>
      <c r="I70" s="20" t="s">
        <v>19</v>
      </c>
      <c r="J70" s="20" t="s">
        <v>19</v>
      </c>
      <c r="K70" s="10" t="s">
        <v>19</v>
      </c>
      <c r="L70" s="10" t="s">
        <v>19</v>
      </c>
    </row>
    <row r="71" spans="1:12" s="9" customFormat="1" ht="14" x14ac:dyDescent="0.35">
      <c r="A71" s="32" t="s">
        <v>47</v>
      </c>
      <c r="B71" s="37" t="s">
        <v>156</v>
      </c>
      <c r="C71" s="16"/>
      <c r="D71" s="17"/>
      <c r="E71" s="305"/>
      <c r="F71" s="1"/>
      <c r="G71" s="18"/>
      <c r="H71" s="190"/>
      <c r="I71" s="20"/>
      <c r="J71" s="20"/>
      <c r="K71" s="10"/>
      <c r="L71" s="10"/>
    </row>
    <row r="72" spans="1:12" s="9" customFormat="1" ht="26.25" customHeight="1" x14ac:dyDescent="0.35">
      <c r="A72" s="34" t="s">
        <v>313</v>
      </c>
      <c r="B72" s="15" t="s">
        <v>87</v>
      </c>
      <c r="C72" s="16" t="s">
        <v>15</v>
      </c>
      <c r="D72" s="17" t="s">
        <v>49</v>
      </c>
      <c r="E72" s="304"/>
      <c r="F72" s="1"/>
      <c r="G72" s="18" t="s">
        <v>17</v>
      </c>
      <c r="H72" s="190" t="s">
        <v>776</v>
      </c>
      <c r="I72" s="20" t="s">
        <v>21</v>
      </c>
      <c r="J72" s="300">
        <f>IF(E72="Ja",K72,0)</f>
        <v>0</v>
      </c>
      <c r="K72" s="299" t="s">
        <v>30</v>
      </c>
      <c r="L72" s="299">
        <f>J72*I72</f>
        <v>0</v>
      </c>
    </row>
    <row r="73" spans="1:12" s="9" customFormat="1" ht="26.25" customHeight="1" x14ac:dyDescent="0.35">
      <c r="A73" s="34" t="s">
        <v>314</v>
      </c>
      <c r="B73" s="15" t="s">
        <v>88</v>
      </c>
      <c r="C73" s="16" t="s">
        <v>15</v>
      </c>
      <c r="D73" s="17" t="s">
        <v>16</v>
      </c>
      <c r="E73" s="304"/>
      <c r="F73" s="1"/>
      <c r="G73" s="191" t="s">
        <v>17</v>
      </c>
      <c r="H73" s="190" t="s">
        <v>18</v>
      </c>
      <c r="I73" s="20" t="s">
        <v>19</v>
      </c>
      <c r="J73" s="20" t="s">
        <v>19</v>
      </c>
      <c r="K73" s="10" t="s">
        <v>19</v>
      </c>
      <c r="L73" s="10" t="s">
        <v>19</v>
      </c>
    </row>
    <row r="74" spans="1:12" s="9" customFormat="1" ht="26.25" customHeight="1" x14ac:dyDescent="0.35">
      <c r="A74" s="34" t="s">
        <v>315</v>
      </c>
      <c r="B74" s="15" t="s">
        <v>699</v>
      </c>
      <c r="C74" s="16" t="s">
        <v>15</v>
      </c>
      <c r="D74" s="17" t="s">
        <v>49</v>
      </c>
      <c r="E74" s="304"/>
      <c r="F74" s="1"/>
      <c r="G74" s="18" t="s">
        <v>17</v>
      </c>
      <c r="H74" s="190" t="s">
        <v>776</v>
      </c>
      <c r="I74" s="20" t="s">
        <v>21</v>
      </c>
      <c r="J74" s="300">
        <f>IF(E74="Ja",K74,0)</f>
        <v>0</v>
      </c>
      <c r="K74" s="299" t="s">
        <v>30</v>
      </c>
      <c r="L74" s="299">
        <f>J74*I74</f>
        <v>0</v>
      </c>
    </row>
    <row r="75" spans="1:12" s="9" customFormat="1" ht="26.25" customHeight="1" x14ac:dyDescent="0.35">
      <c r="A75" s="34" t="s">
        <v>316</v>
      </c>
      <c r="B75" s="15" t="s">
        <v>869</v>
      </c>
      <c r="C75" s="16" t="s">
        <v>15</v>
      </c>
      <c r="D75" s="17" t="s">
        <v>16</v>
      </c>
      <c r="E75" s="304"/>
      <c r="F75" s="1"/>
      <c r="G75" s="191" t="s">
        <v>17</v>
      </c>
      <c r="H75" s="190" t="s">
        <v>18</v>
      </c>
      <c r="I75" s="20" t="s">
        <v>19</v>
      </c>
      <c r="J75" s="20" t="s">
        <v>19</v>
      </c>
      <c r="K75" s="10" t="s">
        <v>19</v>
      </c>
      <c r="L75" s="10" t="s">
        <v>19</v>
      </c>
    </row>
    <row r="76" spans="1:12" s="9" customFormat="1" ht="14" x14ac:dyDescent="0.35">
      <c r="A76" s="32" t="s">
        <v>48</v>
      </c>
      <c r="B76" s="37" t="s">
        <v>157</v>
      </c>
      <c r="C76" s="16"/>
      <c r="D76" s="17"/>
      <c r="E76" s="305"/>
      <c r="F76" s="1"/>
      <c r="G76" s="22"/>
      <c r="H76" s="190"/>
      <c r="I76" s="17"/>
      <c r="J76" s="152"/>
      <c r="K76" s="12"/>
      <c r="L76" s="153"/>
    </row>
    <row r="77" spans="1:12" s="9" customFormat="1" ht="79.5" customHeight="1" x14ac:dyDescent="0.35">
      <c r="A77" s="313" t="s">
        <v>322</v>
      </c>
      <c r="B77" s="167" t="s">
        <v>847</v>
      </c>
      <c r="C77" s="168" t="s">
        <v>15</v>
      </c>
      <c r="D77" s="169" t="s">
        <v>16</v>
      </c>
      <c r="E77" s="312"/>
      <c r="F77" s="1"/>
      <c r="G77" s="325" t="s">
        <v>17</v>
      </c>
      <c r="H77" s="326" t="s">
        <v>18</v>
      </c>
      <c r="I77" s="327" t="s">
        <v>19</v>
      </c>
      <c r="J77" s="327" t="s">
        <v>19</v>
      </c>
      <c r="K77" s="328" t="s">
        <v>19</v>
      </c>
      <c r="L77" s="328" t="s">
        <v>19</v>
      </c>
    </row>
    <row r="78" spans="1:12" s="9" customFormat="1" ht="27.75" customHeight="1" x14ac:dyDescent="0.35">
      <c r="A78" s="176">
        <v>3</v>
      </c>
      <c r="B78" s="177" t="s">
        <v>1063</v>
      </c>
      <c r="C78" s="178"/>
      <c r="D78" s="179"/>
      <c r="E78" s="323"/>
      <c r="F78" s="26"/>
      <c r="G78" s="180"/>
      <c r="H78" s="192"/>
      <c r="I78" s="180"/>
      <c r="J78" s="180"/>
      <c r="K78" s="335"/>
      <c r="L78" s="335"/>
    </row>
    <row r="79" spans="1:12" s="9" customFormat="1" ht="14" x14ac:dyDescent="0.35">
      <c r="A79" s="314" t="s">
        <v>50</v>
      </c>
      <c r="B79" s="311" t="s">
        <v>154</v>
      </c>
      <c r="C79" s="316"/>
      <c r="D79" s="317"/>
      <c r="E79" s="318"/>
      <c r="F79" s="26"/>
      <c r="G79" s="183"/>
      <c r="H79" s="170"/>
      <c r="I79" s="183"/>
      <c r="J79" s="183"/>
      <c r="K79" s="186"/>
      <c r="L79" s="186"/>
    </row>
    <row r="80" spans="1:12" s="9" customFormat="1" ht="26.25" customHeight="1" x14ac:dyDescent="0.35">
      <c r="A80" s="34" t="s">
        <v>282</v>
      </c>
      <c r="B80" s="15" t="s">
        <v>987</v>
      </c>
      <c r="C80" s="16" t="s">
        <v>15</v>
      </c>
      <c r="D80" s="17" t="s">
        <v>16</v>
      </c>
      <c r="E80" s="304"/>
      <c r="F80" s="1"/>
      <c r="G80" s="191" t="s">
        <v>17</v>
      </c>
      <c r="H80" s="190" t="s">
        <v>18</v>
      </c>
      <c r="I80" s="20" t="s">
        <v>19</v>
      </c>
      <c r="J80" s="20" t="s">
        <v>19</v>
      </c>
      <c r="K80" s="10" t="s">
        <v>19</v>
      </c>
      <c r="L80" s="10" t="s">
        <v>19</v>
      </c>
    </row>
    <row r="81" spans="1:12" s="9" customFormat="1" ht="14" x14ac:dyDescent="0.35">
      <c r="A81" s="32" t="s">
        <v>51</v>
      </c>
      <c r="B81" s="37" t="s">
        <v>155</v>
      </c>
      <c r="C81" s="16"/>
      <c r="D81" s="17"/>
      <c r="E81" s="305"/>
      <c r="F81" s="1"/>
      <c r="G81" s="18"/>
      <c r="H81" s="190"/>
      <c r="I81" s="17"/>
      <c r="J81" s="152"/>
      <c r="K81" s="12"/>
      <c r="L81" s="153"/>
    </row>
    <row r="82" spans="1:12" s="9" customFormat="1" ht="26.25" customHeight="1" x14ac:dyDescent="0.35">
      <c r="A82" s="34" t="s">
        <v>285</v>
      </c>
      <c r="B82" s="15" t="s">
        <v>988</v>
      </c>
      <c r="C82" s="16" t="s">
        <v>15</v>
      </c>
      <c r="D82" s="17" t="s">
        <v>16</v>
      </c>
      <c r="E82" s="304"/>
      <c r="F82" s="1"/>
      <c r="G82" s="191" t="s">
        <v>17</v>
      </c>
      <c r="H82" s="190" t="s">
        <v>18</v>
      </c>
      <c r="I82" s="20" t="s">
        <v>19</v>
      </c>
      <c r="J82" s="20" t="s">
        <v>19</v>
      </c>
      <c r="K82" s="10" t="s">
        <v>19</v>
      </c>
      <c r="L82" s="10" t="s">
        <v>19</v>
      </c>
    </row>
    <row r="83" spans="1:12" s="9" customFormat="1" ht="26.25" customHeight="1" x14ac:dyDescent="0.35">
      <c r="A83" s="34" t="s">
        <v>286</v>
      </c>
      <c r="B83" s="15" t="s">
        <v>701</v>
      </c>
      <c r="C83" s="16" t="s">
        <v>15</v>
      </c>
      <c r="D83" s="17" t="s">
        <v>16</v>
      </c>
      <c r="E83" s="304"/>
      <c r="F83" s="1"/>
      <c r="G83" s="191" t="s">
        <v>17</v>
      </c>
      <c r="H83" s="190" t="s">
        <v>18</v>
      </c>
      <c r="I83" s="20" t="s">
        <v>19</v>
      </c>
      <c r="J83" s="20" t="s">
        <v>19</v>
      </c>
      <c r="K83" s="10" t="s">
        <v>19</v>
      </c>
      <c r="L83" s="10" t="s">
        <v>19</v>
      </c>
    </row>
    <row r="84" spans="1:12" s="9" customFormat="1" ht="26.25" customHeight="1" x14ac:dyDescent="0.35">
      <c r="A84" s="34" t="s">
        <v>287</v>
      </c>
      <c r="B84" s="15" t="s">
        <v>702</v>
      </c>
      <c r="C84" s="16" t="s">
        <v>15</v>
      </c>
      <c r="D84" s="17" t="s">
        <v>16</v>
      </c>
      <c r="E84" s="304"/>
      <c r="F84" s="1"/>
      <c r="G84" s="191" t="s">
        <v>17</v>
      </c>
      <c r="H84" s="190" t="s">
        <v>18</v>
      </c>
      <c r="I84" s="20" t="s">
        <v>19</v>
      </c>
      <c r="J84" s="20" t="s">
        <v>19</v>
      </c>
      <c r="K84" s="10" t="s">
        <v>19</v>
      </c>
      <c r="L84" s="10" t="s">
        <v>19</v>
      </c>
    </row>
    <row r="85" spans="1:12" s="9" customFormat="1" ht="26.25" customHeight="1" x14ac:dyDescent="0.35">
      <c r="A85" s="34" t="s">
        <v>579</v>
      </c>
      <c r="B85" s="15" t="s">
        <v>787</v>
      </c>
      <c r="C85" s="16" t="s">
        <v>15</v>
      </c>
      <c r="D85" s="17" t="s">
        <v>16</v>
      </c>
      <c r="E85" s="304"/>
      <c r="F85" s="1"/>
      <c r="G85" s="191" t="s">
        <v>17</v>
      </c>
      <c r="H85" s="190" t="s">
        <v>18</v>
      </c>
      <c r="I85" s="20" t="s">
        <v>19</v>
      </c>
      <c r="J85" s="20" t="s">
        <v>19</v>
      </c>
      <c r="K85" s="10" t="s">
        <v>19</v>
      </c>
      <c r="L85" s="10" t="s">
        <v>19</v>
      </c>
    </row>
    <row r="86" spans="1:12" s="9" customFormat="1" ht="26.25" customHeight="1" x14ac:dyDescent="0.35">
      <c r="A86" s="34" t="s">
        <v>704</v>
      </c>
      <c r="B86" s="15" t="s">
        <v>703</v>
      </c>
      <c r="C86" s="16" t="s">
        <v>15</v>
      </c>
      <c r="D86" s="17" t="s">
        <v>16</v>
      </c>
      <c r="E86" s="304"/>
      <c r="F86" s="1"/>
      <c r="G86" s="191" t="s">
        <v>17</v>
      </c>
      <c r="H86" s="190" t="s">
        <v>18</v>
      </c>
      <c r="I86" s="20" t="s">
        <v>19</v>
      </c>
      <c r="J86" s="20" t="s">
        <v>19</v>
      </c>
      <c r="K86" s="10" t="s">
        <v>19</v>
      </c>
      <c r="L86" s="10" t="s">
        <v>19</v>
      </c>
    </row>
    <row r="87" spans="1:12" s="9" customFormat="1" ht="14" x14ac:dyDescent="0.35">
      <c r="A87" s="32" t="s">
        <v>52</v>
      </c>
      <c r="B87" s="37" t="s">
        <v>156</v>
      </c>
      <c r="C87" s="16"/>
      <c r="D87" s="17"/>
      <c r="E87" s="305"/>
      <c r="F87" s="1"/>
      <c r="G87" s="22"/>
      <c r="H87" s="190"/>
      <c r="I87" s="17"/>
      <c r="J87" s="152"/>
      <c r="K87" s="12"/>
      <c r="L87" s="153"/>
    </row>
    <row r="88" spans="1:12" s="9" customFormat="1" ht="26.25" customHeight="1" x14ac:dyDescent="0.35">
      <c r="A88" s="34" t="s">
        <v>288</v>
      </c>
      <c r="B88" s="15" t="s">
        <v>89</v>
      </c>
      <c r="C88" s="16" t="s">
        <v>15</v>
      </c>
      <c r="D88" s="17" t="s">
        <v>49</v>
      </c>
      <c r="E88" s="304"/>
      <c r="F88" s="1"/>
      <c r="G88" s="18" t="s">
        <v>17</v>
      </c>
      <c r="H88" s="190" t="s">
        <v>776</v>
      </c>
      <c r="I88" s="20" t="s">
        <v>21</v>
      </c>
      <c r="J88" s="300">
        <f t="shared" ref="J88:J89" si="0">IF(E88="Ja",K88,0)</f>
        <v>0</v>
      </c>
      <c r="K88" s="299" t="s">
        <v>30</v>
      </c>
      <c r="L88" s="299">
        <f t="shared" ref="L88:L89" si="1">J88*I88</f>
        <v>0</v>
      </c>
    </row>
    <row r="89" spans="1:12" s="9" customFormat="1" ht="26.25" customHeight="1" x14ac:dyDescent="0.35">
      <c r="A89" s="34" t="s">
        <v>458</v>
      </c>
      <c r="B89" s="15" t="s">
        <v>87</v>
      </c>
      <c r="C89" s="16" t="s">
        <v>15</v>
      </c>
      <c r="D89" s="17" t="s">
        <v>49</v>
      </c>
      <c r="E89" s="304"/>
      <c r="F89" s="1"/>
      <c r="G89" s="18" t="s">
        <v>17</v>
      </c>
      <c r="H89" s="190" t="s">
        <v>776</v>
      </c>
      <c r="I89" s="20" t="s">
        <v>21</v>
      </c>
      <c r="J89" s="300">
        <f t="shared" si="0"/>
        <v>0</v>
      </c>
      <c r="K89" s="299" t="s">
        <v>30</v>
      </c>
      <c r="L89" s="299">
        <f t="shared" si="1"/>
        <v>0</v>
      </c>
    </row>
    <row r="90" spans="1:12" s="9" customFormat="1" ht="26.25" customHeight="1" x14ac:dyDescent="0.35">
      <c r="A90" s="34" t="s">
        <v>58</v>
      </c>
      <c r="B90" s="15" t="s">
        <v>869</v>
      </c>
      <c r="C90" s="16" t="s">
        <v>15</v>
      </c>
      <c r="D90" s="17" t="s">
        <v>16</v>
      </c>
      <c r="E90" s="304"/>
      <c r="F90" s="1"/>
      <c r="G90" s="191" t="s">
        <v>17</v>
      </c>
      <c r="H90" s="190" t="s">
        <v>18</v>
      </c>
      <c r="I90" s="20" t="s">
        <v>19</v>
      </c>
      <c r="J90" s="20" t="s">
        <v>19</v>
      </c>
      <c r="K90" s="10" t="s">
        <v>19</v>
      </c>
      <c r="L90" s="10" t="s">
        <v>19</v>
      </c>
    </row>
    <row r="91" spans="1:12" s="9" customFormat="1" ht="14" x14ac:dyDescent="0.35">
      <c r="A91" s="32" t="s">
        <v>53</v>
      </c>
      <c r="B91" s="37" t="s">
        <v>157</v>
      </c>
      <c r="C91" s="16"/>
      <c r="D91" s="17"/>
      <c r="E91" s="305"/>
      <c r="F91" s="1"/>
      <c r="G91" s="18"/>
      <c r="H91" s="190"/>
      <c r="I91" s="17"/>
      <c r="J91" s="152"/>
      <c r="K91" s="12"/>
      <c r="L91" s="153"/>
    </row>
    <row r="92" spans="1:12" s="9" customFormat="1" ht="75.75" customHeight="1" x14ac:dyDescent="0.35">
      <c r="A92" s="313" t="s">
        <v>289</v>
      </c>
      <c r="B92" s="167" t="s">
        <v>847</v>
      </c>
      <c r="C92" s="168" t="s">
        <v>15</v>
      </c>
      <c r="D92" s="169" t="s">
        <v>16</v>
      </c>
      <c r="E92" s="312"/>
      <c r="F92" s="1"/>
      <c r="G92" s="325" t="s">
        <v>17</v>
      </c>
      <c r="H92" s="326" t="s">
        <v>18</v>
      </c>
      <c r="I92" s="327" t="s">
        <v>19</v>
      </c>
      <c r="J92" s="327" t="s">
        <v>19</v>
      </c>
      <c r="K92" s="328" t="s">
        <v>19</v>
      </c>
      <c r="L92" s="328" t="s">
        <v>19</v>
      </c>
    </row>
    <row r="93" spans="1:12" s="9" customFormat="1" ht="27.75" customHeight="1" x14ac:dyDescent="0.35">
      <c r="A93" s="176">
        <v>4</v>
      </c>
      <c r="B93" s="177" t="s">
        <v>1064</v>
      </c>
      <c r="C93" s="178"/>
      <c r="D93" s="179"/>
      <c r="E93" s="323"/>
      <c r="F93" s="26"/>
      <c r="G93" s="180"/>
      <c r="H93" s="192"/>
      <c r="I93" s="180"/>
      <c r="J93" s="180"/>
      <c r="K93" s="335"/>
      <c r="L93" s="335"/>
    </row>
    <row r="94" spans="1:12" s="9" customFormat="1" ht="14" x14ac:dyDescent="0.35">
      <c r="A94" s="314" t="s">
        <v>56</v>
      </c>
      <c r="B94" s="311" t="s">
        <v>154</v>
      </c>
      <c r="C94" s="316"/>
      <c r="D94" s="317"/>
      <c r="E94" s="318"/>
      <c r="F94" s="26"/>
      <c r="G94" s="183"/>
      <c r="H94" s="170"/>
      <c r="I94" s="183"/>
      <c r="J94" s="183"/>
      <c r="K94" s="186"/>
      <c r="L94" s="186"/>
    </row>
    <row r="95" spans="1:12" s="9" customFormat="1" ht="26.25" customHeight="1" x14ac:dyDescent="0.35">
      <c r="A95" s="34" t="s">
        <v>330</v>
      </c>
      <c r="B95" s="15" t="s">
        <v>790</v>
      </c>
      <c r="C95" s="16" t="s">
        <v>15</v>
      </c>
      <c r="D95" s="17" t="s">
        <v>16</v>
      </c>
      <c r="E95" s="304"/>
      <c r="F95" s="1"/>
      <c r="G95" s="191" t="s">
        <v>17</v>
      </c>
      <c r="H95" s="190" t="s">
        <v>18</v>
      </c>
      <c r="I95" s="20" t="s">
        <v>19</v>
      </c>
      <c r="J95" s="20" t="s">
        <v>19</v>
      </c>
      <c r="K95" s="10" t="s">
        <v>19</v>
      </c>
      <c r="L95" s="10" t="s">
        <v>19</v>
      </c>
    </row>
    <row r="96" spans="1:12" s="9" customFormat="1" ht="14" x14ac:dyDescent="0.35">
      <c r="A96" s="32" t="s">
        <v>57</v>
      </c>
      <c r="B96" s="37" t="s">
        <v>155</v>
      </c>
      <c r="C96" s="16"/>
      <c r="D96" s="17"/>
      <c r="E96" s="305"/>
      <c r="F96" s="1"/>
      <c r="G96" s="18"/>
      <c r="H96" s="190"/>
      <c r="I96" s="17"/>
      <c r="J96" s="152"/>
      <c r="K96" s="12"/>
      <c r="L96" s="153"/>
    </row>
    <row r="97" spans="1:12" s="9" customFormat="1" ht="26.25" customHeight="1" x14ac:dyDescent="0.35">
      <c r="A97" s="34" t="s">
        <v>333</v>
      </c>
      <c r="B97" s="15" t="s">
        <v>91</v>
      </c>
      <c r="C97" s="16" t="s">
        <v>15</v>
      </c>
      <c r="D97" s="17" t="s">
        <v>49</v>
      </c>
      <c r="E97" s="304"/>
      <c r="F97" s="1"/>
      <c r="G97" s="18" t="s">
        <v>17</v>
      </c>
      <c r="H97" s="190" t="s">
        <v>776</v>
      </c>
      <c r="I97" s="20" t="s">
        <v>21</v>
      </c>
      <c r="J97" s="300">
        <f>IF(E97="Ja",K97,0)</f>
        <v>0</v>
      </c>
      <c r="K97" s="299" t="s">
        <v>30</v>
      </c>
      <c r="L97" s="299">
        <f>J97*I97</f>
        <v>0</v>
      </c>
    </row>
    <row r="98" spans="1:12" s="9" customFormat="1" ht="26.25" customHeight="1" x14ac:dyDescent="0.35">
      <c r="A98" s="34" t="s">
        <v>334</v>
      </c>
      <c r="B98" s="15" t="s">
        <v>887</v>
      </c>
      <c r="C98" s="16" t="s">
        <v>15</v>
      </c>
      <c r="D98" s="17" t="s">
        <v>16</v>
      </c>
      <c r="E98" s="304"/>
      <c r="F98" s="1"/>
      <c r="G98" s="191" t="s">
        <v>17</v>
      </c>
      <c r="H98" s="190" t="s">
        <v>18</v>
      </c>
      <c r="I98" s="20" t="s">
        <v>19</v>
      </c>
      <c r="J98" s="20" t="s">
        <v>19</v>
      </c>
      <c r="K98" s="10" t="s">
        <v>19</v>
      </c>
      <c r="L98" s="10" t="s">
        <v>19</v>
      </c>
    </row>
    <row r="99" spans="1:12" s="9" customFormat="1" ht="14" x14ac:dyDescent="0.35">
      <c r="A99" s="32" t="s">
        <v>59</v>
      </c>
      <c r="B99" s="37" t="s">
        <v>160</v>
      </c>
      <c r="C99" s="16"/>
      <c r="D99" s="17"/>
      <c r="E99" s="305"/>
      <c r="F99" s="1"/>
      <c r="G99" s="18"/>
      <c r="H99" s="190"/>
      <c r="I99" s="17"/>
      <c r="J99" s="152"/>
      <c r="K99" s="12"/>
      <c r="L99" s="11"/>
    </row>
    <row r="100" spans="1:12" s="9" customFormat="1" ht="26.25" customHeight="1" x14ac:dyDescent="0.35">
      <c r="A100" s="34" t="s">
        <v>76</v>
      </c>
      <c r="B100" s="15" t="s">
        <v>788</v>
      </c>
      <c r="C100" s="16" t="s">
        <v>15</v>
      </c>
      <c r="D100" s="17" t="s">
        <v>16</v>
      </c>
      <c r="E100" s="304"/>
      <c r="F100" s="1"/>
      <c r="G100" s="191" t="s">
        <v>17</v>
      </c>
      <c r="H100" s="190" t="s">
        <v>18</v>
      </c>
      <c r="I100" s="20" t="s">
        <v>19</v>
      </c>
      <c r="J100" s="20" t="s">
        <v>19</v>
      </c>
      <c r="K100" s="10" t="s">
        <v>19</v>
      </c>
      <c r="L100" s="10" t="s">
        <v>19</v>
      </c>
    </row>
    <row r="101" spans="1:12" s="9" customFormat="1" ht="14" x14ac:dyDescent="0.35">
      <c r="A101" s="32" t="s">
        <v>93</v>
      </c>
      <c r="B101" s="37" t="s">
        <v>161</v>
      </c>
      <c r="C101" s="16"/>
      <c r="D101" s="17"/>
      <c r="E101" s="294"/>
      <c r="F101" s="1"/>
      <c r="G101" s="22"/>
      <c r="H101" s="190"/>
      <c r="I101" s="17"/>
      <c r="J101" s="152"/>
      <c r="K101" s="12"/>
      <c r="L101" s="153"/>
    </row>
    <row r="102" spans="1:12" s="9" customFormat="1" ht="26.25" customHeight="1" x14ac:dyDescent="0.35">
      <c r="A102" s="34" t="s">
        <v>336</v>
      </c>
      <c r="B102" s="15" t="s">
        <v>705</v>
      </c>
      <c r="C102" s="16" t="s">
        <v>15</v>
      </c>
      <c r="D102" s="17" t="s">
        <v>16</v>
      </c>
      <c r="E102" s="304"/>
      <c r="F102" s="1"/>
      <c r="G102" s="191" t="s">
        <v>17</v>
      </c>
      <c r="H102" s="190" t="s">
        <v>18</v>
      </c>
      <c r="I102" s="20" t="s">
        <v>19</v>
      </c>
      <c r="J102" s="20" t="s">
        <v>19</v>
      </c>
      <c r="K102" s="10" t="s">
        <v>19</v>
      </c>
      <c r="L102" s="10" t="s">
        <v>19</v>
      </c>
    </row>
    <row r="103" spans="1:12" s="9" customFormat="1" ht="14" x14ac:dyDescent="0.35">
      <c r="A103" s="32" t="s">
        <v>94</v>
      </c>
      <c r="B103" s="37" t="s">
        <v>157</v>
      </c>
      <c r="C103" s="16"/>
      <c r="D103" s="17"/>
      <c r="E103" s="305"/>
      <c r="F103" s="1"/>
      <c r="G103" s="18"/>
      <c r="H103" s="190"/>
      <c r="I103" s="17"/>
      <c r="J103" s="152"/>
      <c r="K103" s="12"/>
      <c r="L103" s="11"/>
    </row>
    <row r="104" spans="1:12" s="9" customFormat="1" ht="131.25" customHeight="1" x14ac:dyDescent="0.35">
      <c r="A104" s="313" t="s">
        <v>337</v>
      </c>
      <c r="B104" s="167" t="s">
        <v>92</v>
      </c>
      <c r="C104" s="168" t="s">
        <v>15</v>
      </c>
      <c r="D104" s="169" t="s">
        <v>16</v>
      </c>
      <c r="E104" s="312"/>
      <c r="F104" s="1"/>
      <c r="G104" s="325" t="s">
        <v>17</v>
      </c>
      <c r="H104" s="326" t="s">
        <v>18</v>
      </c>
      <c r="I104" s="327" t="s">
        <v>19</v>
      </c>
      <c r="J104" s="327" t="s">
        <v>19</v>
      </c>
      <c r="K104" s="328" t="s">
        <v>19</v>
      </c>
      <c r="L104" s="328" t="s">
        <v>19</v>
      </c>
    </row>
    <row r="105" spans="1:12" s="9" customFormat="1" ht="27.75" customHeight="1" x14ac:dyDescent="0.35">
      <c r="A105" s="176">
        <v>5</v>
      </c>
      <c r="B105" s="420" t="s">
        <v>1065</v>
      </c>
      <c r="C105" s="421"/>
      <c r="D105" s="421"/>
      <c r="E105" s="421"/>
      <c r="F105" s="26"/>
      <c r="G105" s="180"/>
      <c r="H105" s="192"/>
      <c r="I105" s="180"/>
      <c r="J105" s="180"/>
      <c r="K105" s="335"/>
      <c r="L105" s="335"/>
    </row>
    <row r="106" spans="1:12" s="9" customFormat="1" ht="14" x14ac:dyDescent="0.35">
      <c r="A106" s="314" t="s">
        <v>62</v>
      </c>
      <c r="B106" s="315" t="s">
        <v>154</v>
      </c>
      <c r="C106" s="316"/>
      <c r="D106" s="317"/>
      <c r="E106" s="318"/>
      <c r="F106" s="26"/>
      <c r="G106" s="183"/>
      <c r="H106" s="170"/>
      <c r="I106" s="183"/>
      <c r="J106" s="183"/>
      <c r="K106" s="186"/>
      <c r="L106" s="186"/>
    </row>
    <row r="107" spans="1:12" s="9" customFormat="1" ht="26.25" customHeight="1" x14ac:dyDescent="0.35">
      <c r="A107" s="34" t="s">
        <v>353</v>
      </c>
      <c r="B107" s="15" t="s">
        <v>987</v>
      </c>
      <c r="C107" s="16" t="s">
        <v>15</v>
      </c>
      <c r="D107" s="17" t="s">
        <v>16</v>
      </c>
      <c r="E107" s="304"/>
      <c r="F107" s="1"/>
      <c r="G107" s="191" t="s">
        <v>17</v>
      </c>
      <c r="H107" s="190" t="s">
        <v>18</v>
      </c>
      <c r="I107" s="20" t="s">
        <v>19</v>
      </c>
      <c r="J107" s="20" t="s">
        <v>19</v>
      </c>
      <c r="K107" s="10" t="s">
        <v>19</v>
      </c>
      <c r="L107" s="10" t="s">
        <v>19</v>
      </c>
    </row>
    <row r="108" spans="1:12" s="9" customFormat="1" ht="14" x14ac:dyDescent="0.35">
      <c r="A108" s="32" t="s">
        <v>69</v>
      </c>
      <c r="B108" s="37" t="s">
        <v>155</v>
      </c>
      <c r="C108" s="16"/>
      <c r="D108" s="17"/>
      <c r="E108" s="305"/>
      <c r="F108" s="1"/>
      <c r="G108" s="20"/>
      <c r="H108" s="20"/>
      <c r="I108" s="20"/>
      <c r="J108" s="20"/>
      <c r="K108" s="11"/>
      <c r="L108" s="11"/>
    </row>
    <row r="109" spans="1:12" s="9" customFormat="1" ht="26.25" customHeight="1" x14ac:dyDescent="0.35">
      <c r="A109" s="34" t="s">
        <v>355</v>
      </c>
      <c r="B109" s="15" t="s">
        <v>789</v>
      </c>
      <c r="C109" s="16" t="s">
        <v>15</v>
      </c>
      <c r="D109" s="17" t="s">
        <v>16</v>
      </c>
      <c r="E109" s="304"/>
      <c r="F109" s="1"/>
      <c r="G109" s="191" t="s">
        <v>17</v>
      </c>
      <c r="H109" s="190" t="s">
        <v>18</v>
      </c>
      <c r="I109" s="20" t="s">
        <v>19</v>
      </c>
      <c r="J109" s="20" t="s">
        <v>19</v>
      </c>
      <c r="K109" s="10" t="s">
        <v>19</v>
      </c>
      <c r="L109" s="10" t="s">
        <v>19</v>
      </c>
    </row>
    <row r="110" spans="1:12" s="9" customFormat="1" ht="26.25" customHeight="1" x14ac:dyDescent="0.35">
      <c r="A110" s="34" t="s">
        <v>356</v>
      </c>
      <c r="B110" s="15" t="s">
        <v>97</v>
      </c>
      <c r="C110" s="16" t="s">
        <v>15</v>
      </c>
      <c r="D110" s="17" t="s">
        <v>16</v>
      </c>
      <c r="E110" s="304"/>
      <c r="F110" s="1"/>
      <c r="G110" s="191" t="s">
        <v>17</v>
      </c>
      <c r="H110" s="190" t="s">
        <v>18</v>
      </c>
      <c r="I110" s="20" t="s">
        <v>19</v>
      </c>
      <c r="J110" s="20" t="s">
        <v>19</v>
      </c>
      <c r="K110" s="10" t="s">
        <v>19</v>
      </c>
      <c r="L110" s="10" t="s">
        <v>19</v>
      </c>
    </row>
    <row r="111" spans="1:12" s="9" customFormat="1" ht="26.25" customHeight="1" x14ac:dyDescent="0.35">
      <c r="A111" s="34" t="s">
        <v>357</v>
      </c>
      <c r="B111" s="15" t="s">
        <v>98</v>
      </c>
      <c r="C111" s="16" t="s">
        <v>15</v>
      </c>
      <c r="D111" s="17" t="s">
        <v>16</v>
      </c>
      <c r="E111" s="304"/>
      <c r="F111" s="1"/>
      <c r="G111" s="191" t="s">
        <v>17</v>
      </c>
      <c r="H111" s="190" t="s">
        <v>18</v>
      </c>
      <c r="I111" s="20" t="s">
        <v>19</v>
      </c>
      <c r="J111" s="20" t="s">
        <v>19</v>
      </c>
      <c r="K111" s="10" t="s">
        <v>19</v>
      </c>
      <c r="L111" s="10" t="s">
        <v>19</v>
      </c>
    </row>
    <row r="112" spans="1:12" s="9" customFormat="1" ht="14" x14ac:dyDescent="0.35">
      <c r="A112" s="32" t="s">
        <v>70</v>
      </c>
      <c r="B112" s="37" t="s">
        <v>161</v>
      </c>
      <c r="C112" s="16"/>
      <c r="D112" s="17"/>
      <c r="E112" s="305"/>
      <c r="F112" s="1"/>
      <c r="G112" s="18"/>
      <c r="H112" s="190"/>
      <c r="I112" s="20"/>
      <c r="J112" s="20"/>
      <c r="K112" s="10"/>
      <c r="L112" s="10"/>
    </row>
    <row r="113" spans="1:12" s="9" customFormat="1" ht="26.25" customHeight="1" x14ac:dyDescent="0.35">
      <c r="A113" s="34" t="s">
        <v>358</v>
      </c>
      <c r="B113" s="15" t="s">
        <v>1053</v>
      </c>
      <c r="C113" s="16" t="s">
        <v>15</v>
      </c>
      <c r="D113" s="17" t="s">
        <v>16</v>
      </c>
      <c r="E113" s="304"/>
      <c r="F113" s="1"/>
      <c r="G113" s="191" t="s">
        <v>17</v>
      </c>
      <c r="H113" s="190" t="s">
        <v>18</v>
      </c>
      <c r="I113" s="20" t="s">
        <v>19</v>
      </c>
      <c r="J113" s="20" t="s">
        <v>19</v>
      </c>
      <c r="K113" s="10" t="s">
        <v>19</v>
      </c>
      <c r="L113" s="10" t="s">
        <v>19</v>
      </c>
    </row>
    <row r="114" spans="1:12" s="9" customFormat="1" ht="14" x14ac:dyDescent="0.35">
      <c r="A114" s="32" t="s">
        <v>71</v>
      </c>
      <c r="B114" s="37" t="s">
        <v>157</v>
      </c>
      <c r="C114" s="16"/>
      <c r="D114" s="17"/>
      <c r="E114" s="294"/>
      <c r="F114" s="1"/>
      <c r="G114" s="18"/>
      <c r="H114" s="190"/>
      <c r="I114" s="17"/>
      <c r="J114" s="152"/>
      <c r="K114" s="12"/>
      <c r="L114" s="10"/>
    </row>
    <row r="115" spans="1:12" s="9" customFormat="1" ht="144.75" customHeight="1" x14ac:dyDescent="0.35">
      <c r="A115" s="313" t="s">
        <v>360</v>
      </c>
      <c r="B115" s="167" t="s">
        <v>99</v>
      </c>
      <c r="C115" s="168" t="s">
        <v>15</v>
      </c>
      <c r="D115" s="169" t="s">
        <v>16</v>
      </c>
      <c r="E115" s="312"/>
      <c r="F115" s="1"/>
      <c r="G115" s="325" t="s">
        <v>17</v>
      </c>
      <c r="H115" s="326" t="s">
        <v>18</v>
      </c>
      <c r="I115" s="327" t="s">
        <v>19</v>
      </c>
      <c r="J115" s="327" t="s">
        <v>19</v>
      </c>
      <c r="K115" s="328" t="s">
        <v>19</v>
      </c>
      <c r="L115" s="328" t="s">
        <v>19</v>
      </c>
    </row>
    <row r="116" spans="1:12" s="9" customFormat="1" ht="27.75" customHeight="1" x14ac:dyDescent="0.35">
      <c r="A116" s="176">
        <v>6</v>
      </c>
      <c r="B116" s="177" t="s">
        <v>1066</v>
      </c>
      <c r="C116" s="178"/>
      <c r="D116" s="179"/>
      <c r="E116" s="323"/>
      <c r="F116" s="26"/>
      <c r="G116" s="180"/>
      <c r="H116" s="192"/>
      <c r="I116" s="180"/>
      <c r="J116" s="180"/>
      <c r="K116" s="335"/>
      <c r="L116" s="335"/>
    </row>
    <row r="117" spans="1:12" s="9" customFormat="1" ht="14" x14ac:dyDescent="0.35">
      <c r="A117" s="314" t="s">
        <v>61</v>
      </c>
      <c r="B117" s="315" t="s">
        <v>154</v>
      </c>
      <c r="C117" s="316"/>
      <c r="D117" s="317"/>
      <c r="E117" s="318"/>
      <c r="F117" s="26"/>
      <c r="G117" s="183"/>
      <c r="H117" s="170"/>
      <c r="I117" s="183"/>
      <c r="J117" s="183"/>
      <c r="K117" s="186"/>
      <c r="L117" s="186"/>
    </row>
    <row r="118" spans="1:12" s="9" customFormat="1" ht="26.25" customHeight="1" x14ac:dyDescent="0.35">
      <c r="A118" s="34" t="s">
        <v>385</v>
      </c>
      <c r="B118" s="15" t="s">
        <v>987</v>
      </c>
      <c r="C118" s="16" t="s">
        <v>15</v>
      </c>
      <c r="D118" s="17" t="s">
        <v>16</v>
      </c>
      <c r="E118" s="304"/>
      <c r="F118" s="1"/>
      <c r="G118" s="191" t="s">
        <v>17</v>
      </c>
      <c r="H118" s="190" t="s">
        <v>18</v>
      </c>
      <c r="I118" s="20" t="s">
        <v>19</v>
      </c>
      <c r="J118" s="20" t="s">
        <v>19</v>
      </c>
      <c r="K118" s="10" t="s">
        <v>19</v>
      </c>
      <c r="L118" s="10" t="s">
        <v>19</v>
      </c>
    </row>
    <row r="119" spans="1:12" s="9" customFormat="1" ht="14" x14ac:dyDescent="0.35">
      <c r="A119" s="32" t="s">
        <v>63</v>
      </c>
      <c r="B119" s="37" t="s">
        <v>155</v>
      </c>
      <c r="C119" s="16"/>
      <c r="D119" s="17"/>
      <c r="E119" s="305"/>
      <c r="F119" s="1"/>
      <c r="G119" s="18"/>
      <c r="H119" s="190"/>
      <c r="I119" s="17"/>
      <c r="J119" s="152"/>
      <c r="K119" s="12"/>
      <c r="L119" s="10"/>
    </row>
    <row r="120" spans="1:12" s="9" customFormat="1" ht="26.25" customHeight="1" x14ac:dyDescent="0.35">
      <c r="A120" s="34" t="s">
        <v>387</v>
      </c>
      <c r="B120" s="15" t="s">
        <v>706</v>
      </c>
      <c r="C120" s="16" t="s">
        <v>15</v>
      </c>
      <c r="D120" s="17" t="s">
        <v>49</v>
      </c>
      <c r="E120" s="304"/>
      <c r="F120" s="1"/>
      <c r="G120" s="18" t="s">
        <v>17</v>
      </c>
      <c r="H120" s="190" t="s">
        <v>776</v>
      </c>
      <c r="I120" s="20" t="s">
        <v>21</v>
      </c>
      <c r="J120" s="300">
        <f>IF(E120="Ja",K120,0)</f>
        <v>0</v>
      </c>
      <c r="K120" s="299" t="s">
        <v>30</v>
      </c>
      <c r="L120" s="299">
        <f>J120*I120</f>
        <v>0</v>
      </c>
    </row>
    <row r="121" spans="1:12" s="9" customFormat="1" ht="26.25" customHeight="1" x14ac:dyDescent="0.35">
      <c r="A121" s="34" t="s">
        <v>388</v>
      </c>
      <c r="B121" s="15" t="s">
        <v>707</v>
      </c>
      <c r="C121" s="16" t="s">
        <v>15</v>
      </c>
      <c r="D121" s="17" t="s">
        <v>16</v>
      </c>
      <c r="E121" s="304"/>
      <c r="F121" s="1"/>
      <c r="G121" s="191" t="s">
        <v>17</v>
      </c>
      <c r="H121" s="190" t="s">
        <v>18</v>
      </c>
      <c r="I121" s="20" t="s">
        <v>19</v>
      </c>
      <c r="J121" s="20" t="s">
        <v>19</v>
      </c>
      <c r="K121" s="10" t="s">
        <v>19</v>
      </c>
      <c r="L121" s="10" t="s">
        <v>19</v>
      </c>
    </row>
    <row r="122" spans="1:12" s="9" customFormat="1" ht="26.25" customHeight="1" x14ac:dyDescent="0.35">
      <c r="A122" s="34" t="s">
        <v>459</v>
      </c>
      <c r="B122" s="15" t="s">
        <v>989</v>
      </c>
      <c r="C122" s="16" t="s">
        <v>15</v>
      </c>
      <c r="D122" s="17" t="s">
        <v>16</v>
      </c>
      <c r="E122" s="304"/>
      <c r="F122" s="1"/>
      <c r="G122" s="191" t="s">
        <v>17</v>
      </c>
      <c r="H122" s="190" t="s">
        <v>18</v>
      </c>
      <c r="I122" s="20" t="s">
        <v>19</v>
      </c>
      <c r="J122" s="20" t="s">
        <v>19</v>
      </c>
      <c r="K122" s="10" t="s">
        <v>19</v>
      </c>
      <c r="L122" s="10" t="s">
        <v>19</v>
      </c>
    </row>
    <row r="123" spans="1:12" s="9" customFormat="1" ht="26.25" customHeight="1" x14ac:dyDescent="0.35">
      <c r="A123" s="34" t="s">
        <v>460</v>
      </c>
      <c r="B123" s="15" t="s">
        <v>888</v>
      </c>
      <c r="C123" s="16" t="s">
        <v>15</v>
      </c>
      <c r="D123" s="17" t="s">
        <v>16</v>
      </c>
      <c r="E123" s="304"/>
      <c r="F123" s="1"/>
      <c r="G123" s="191" t="s">
        <v>17</v>
      </c>
      <c r="H123" s="190" t="s">
        <v>18</v>
      </c>
      <c r="I123" s="20" t="s">
        <v>19</v>
      </c>
      <c r="J123" s="20" t="s">
        <v>19</v>
      </c>
      <c r="K123" s="10" t="s">
        <v>19</v>
      </c>
      <c r="L123" s="10" t="s">
        <v>19</v>
      </c>
    </row>
    <row r="124" spans="1:12" s="9" customFormat="1" ht="26.25" customHeight="1" x14ac:dyDescent="0.35">
      <c r="A124" s="34" t="s">
        <v>461</v>
      </c>
      <c r="B124" s="15" t="s">
        <v>101</v>
      </c>
      <c r="C124" s="16" t="s">
        <v>15</v>
      </c>
      <c r="D124" s="17" t="s">
        <v>49</v>
      </c>
      <c r="E124" s="304"/>
      <c r="F124" s="1"/>
      <c r="G124" s="18" t="s">
        <v>17</v>
      </c>
      <c r="H124" s="190" t="s">
        <v>776</v>
      </c>
      <c r="I124" s="20" t="s">
        <v>21</v>
      </c>
      <c r="J124" s="300">
        <f>IF(E124="Ja",K124,0)</f>
        <v>0</v>
      </c>
      <c r="K124" s="299" t="s">
        <v>30</v>
      </c>
      <c r="L124" s="299">
        <f>J124*I124</f>
        <v>0</v>
      </c>
    </row>
    <row r="125" spans="1:12" s="9" customFormat="1" ht="26.25" customHeight="1" x14ac:dyDescent="0.35">
      <c r="A125" s="34" t="s">
        <v>1040</v>
      </c>
      <c r="B125" s="15" t="s">
        <v>102</v>
      </c>
      <c r="C125" s="16" t="s">
        <v>15</v>
      </c>
      <c r="D125" s="17" t="s">
        <v>16</v>
      </c>
      <c r="E125" s="304"/>
      <c r="F125" s="1"/>
      <c r="G125" s="191" t="s">
        <v>17</v>
      </c>
      <c r="H125" s="190" t="s">
        <v>18</v>
      </c>
      <c r="I125" s="20" t="s">
        <v>19</v>
      </c>
      <c r="J125" s="20" t="s">
        <v>19</v>
      </c>
      <c r="K125" s="10" t="s">
        <v>19</v>
      </c>
      <c r="L125" s="10" t="s">
        <v>19</v>
      </c>
    </row>
    <row r="126" spans="1:12" s="9" customFormat="1" ht="14" x14ac:dyDescent="0.35">
      <c r="A126" s="32" t="s">
        <v>64</v>
      </c>
      <c r="B126" s="37" t="s">
        <v>160</v>
      </c>
      <c r="C126" s="16"/>
      <c r="D126" s="17"/>
      <c r="E126" s="305"/>
      <c r="F126" s="1"/>
      <c r="G126" s="18"/>
      <c r="H126" s="190"/>
      <c r="I126" s="20"/>
      <c r="J126" s="20"/>
      <c r="K126" s="10"/>
      <c r="L126" s="10"/>
    </row>
    <row r="127" spans="1:12" s="9" customFormat="1" ht="26.25" customHeight="1" x14ac:dyDescent="0.35">
      <c r="A127" s="34" t="s">
        <v>389</v>
      </c>
      <c r="B127" s="15" t="s">
        <v>103</v>
      </c>
      <c r="C127" s="16" t="s">
        <v>15</v>
      </c>
      <c r="D127" s="17" t="s">
        <v>16</v>
      </c>
      <c r="E127" s="304"/>
      <c r="F127" s="1"/>
      <c r="G127" s="191" t="s">
        <v>17</v>
      </c>
      <c r="H127" s="190" t="s">
        <v>18</v>
      </c>
      <c r="I127" s="20" t="s">
        <v>19</v>
      </c>
      <c r="J127" s="20" t="s">
        <v>19</v>
      </c>
      <c r="K127" s="10" t="s">
        <v>19</v>
      </c>
      <c r="L127" s="10" t="s">
        <v>19</v>
      </c>
    </row>
    <row r="128" spans="1:12" s="9" customFormat="1" ht="14" x14ac:dyDescent="0.35">
      <c r="A128" s="32" t="s">
        <v>65</v>
      </c>
      <c r="B128" s="37" t="s">
        <v>161</v>
      </c>
      <c r="C128" s="16"/>
      <c r="D128" s="17"/>
      <c r="E128" s="305"/>
      <c r="F128" s="1"/>
      <c r="G128" s="18"/>
      <c r="H128" s="190"/>
      <c r="I128" s="20"/>
      <c r="J128" s="20"/>
      <c r="K128" s="10"/>
      <c r="L128" s="10"/>
    </row>
    <row r="129" spans="1:12" s="9" customFormat="1" ht="26.25" customHeight="1" x14ac:dyDescent="0.35">
      <c r="A129" s="34" t="s">
        <v>393</v>
      </c>
      <c r="B129" s="15" t="s">
        <v>1036</v>
      </c>
      <c r="C129" s="16" t="s">
        <v>15</v>
      </c>
      <c r="D129" s="17" t="s">
        <v>16</v>
      </c>
      <c r="E129" s="304"/>
      <c r="F129" s="1"/>
      <c r="G129" s="191" t="s">
        <v>17</v>
      </c>
      <c r="H129" s="190" t="s">
        <v>18</v>
      </c>
      <c r="I129" s="20" t="s">
        <v>19</v>
      </c>
      <c r="J129" s="20" t="s">
        <v>19</v>
      </c>
      <c r="K129" s="10" t="s">
        <v>19</v>
      </c>
      <c r="L129" s="10" t="s">
        <v>19</v>
      </c>
    </row>
    <row r="130" spans="1:12" s="9" customFormat="1" ht="14" x14ac:dyDescent="0.35">
      <c r="A130" s="32" t="s">
        <v>66</v>
      </c>
      <c r="B130" s="37" t="s">
        <v>157</v>
      </c>
      <c r="C130" s="16"/>
      <c r="D130" s="17"/>
      <c r="E130" s="305"/>
      <c r="F130" s="1"/>
      <c r="G130" s="18"/>
      <c r="H130" s="190"/>
      <c r="I130" s="20"/>
      <c r="J130" s="20"/>
      <c r="K130" s="10"/>
      <c r="L130" s="10"/>
    </row>
    <row r="131" spans="1:12" s="9" customFormat="1" ht="187.5" x14ac:dyDescent="0.35">
      <c r="A131" s="313" t="s">
        <v>395</v>
      </c>
      <c r="B131" s="167" t="s">
        <v>889</v>
      </c>
      <c r="C131" s="168" t="s">
        <v>15</v>
      </c>
      <c r="D131" s="169" t="s">
        <v>16</v>
      </c>
      <c r="E131" s="312"/>
      <c r="F131" s="1"/>
      <c r="G131" s="325" t="s">
        <v>17</v>
      </c>
      <c r="H131" s="326" t="s">
        <v>18</v>
      </c>
      <c r="I131" s="327" t="s">
        <v>19</v>
      </c>
      <c r="J131" s="327" t="s">
        <v>19</v>
      </c>
      <c r="K131" s="328" t="s">
        <v>19</v>
      </c>
      <c r="L131" s="328" t="s">
        <v>19</v>
      </c>
    </row>
    <row r="132" spans="1:12" s="9" customFormat="1" ht="27.75" customHeight="1" x14ac:dyDescent="0.35">
      <c r="A132" s="176">
        <v>7</v>
      </c>
      <c r="B132" s="177" t="s">
        <v>1067</v>
      </c>
      <c r="C132" s="178"/>
      <c r="D132" s="179"/>
      <c r="E132" s="323"/>
      <c r="F132" s="26"/>
      <c r="G132" s="180"/>
      <c r="H132" s="192"/>
      <c r="I132" s="180"/>
      <c r="J132" s="180"/>
      <c r="K132" s="335"/>
      <c r="L132" s="335"/>
    </row>
    <row r="133" spans="1:12" s="9" customFormat="1" ht="14" x14ac:dyDescent="0.35">
      <c r="A133" s="314" t="s">
        <v>111</v>
      </c>
      <c r="B133" s="315" t="s">
        <v>154</v>
      </c>
      <c r="C133" s="316"/>
      <c r="D133" s="317"/>
      <c r="E133" s="318"/>
      <c r="F133" s="26"/>
      <c r="G133" s="183"/>
      <c r="H133" s="170"/>
      <c r="I133" s="183"/>
      <c r="J133" s="183"/>
      <c r="K133" s="186"/>
      <c r="L133" s="186"/>
    </row>
    <row r="134" spans="1:12" s="9" customFormat="1" ht="26.25" customHeight="1" x14ac:dyDescent="0.35">
      <c r="A134" s="34" t="s">
        <v>415</v>
      </c>
      <c r="B134" s="15" t="s">
        <v>990</v>
      </c>
      <c r="C134" s="16" t="s">
        <v>15</v>
      </c>
      <c r="D134" s="17" t="s">
        <v>16</v>
      </c>
      <c r="E134" s="304"/>
      <c r="F134" s="1"/>
      <c r="G134" s="191" t="s">
        <v>17</v>
      </c>
      <c r="H134" s="190" t="s">
        <v>18</v>
      </c>
      <c r="I134" s="20" t="s">
        <v>19</v>
      </c>
      <c r="J134" s="20" t="s">
        <v>19</v>
      </c>
      <c r="K134" s="10" t="s">
        <v>19</v>
      </c>
      <c r="L134" s="10" t="s">
        <v>19</v>
      </c>
    </row>
    <row r="135" spans="1:12" s="9" customFormat="1" ht="14" x14ac:dyDescent="0.35">
      <c r="A135" s="32" t="s">
        <v>112</v>
      </c>
      <c r="B135" s="37" t="s">
        <v>155</v>
      </c>
      <c r="C135" s="16"/>
      <c r="D135" s="17"/>
      <c r="E135" s="305"/>
      <c r="F135" s="1"/>
      <c r="G135" s="18"/>
      <c r="H135" s="190"/>
      <c r="I135" s="20"/>
      <c r="J135" s="20"/>
      <c r="K135" s="10"/>
      <c r="L135" s="10"/>
    </row>
    <row r="136" spans="1:12" s="9" customFormat="1" ht="26.25" customHeight="1" x14ac:dyDescent="0.35">
      <c r="A136" s="34" t="s">
        <v>462</v>
      </c>
      <c r="B136" s="15" t="s">
        <v>105</v>
      </c>
      <c r="C136" s="16" t="s">
        <v>15</v>
      </c>
      <c r="D136" s="17" t="s">
        <v>49</v>
      </c>
      <c r="E136" s="304"/>
      <c r="F136" s="1"/>
      <c r="G136" s="18" t="s">
        <v>17</v>
      </c>
      <c r="H136" s="190" t="s">
        <v>776</v>
      </c>
      <c r="I136" s="20" t="s">
        <v>21</v>
      </c>
      <c r="J136" s="300">
        <f>IF(E136="Ja",K136,0)</f>
        <v>0</v>
      </c>
      <c r="K136" s="299" t="s">
        <v>30</v>
      </c>
      <c r="L136" s="299">
        <f>J136*I136</f>
        <v>0</v>
      </c>
    </row>
    <row r="137" spans="1:12" s="9" customFormat="1" ht="26.25" customHeight="1" x14ac:dyDescent="0.35">
      <c r="A137" s="34" t="s">
        <v>416</v>
      </c>
      <c r="B137" s="15" t="s">
        <v>890</v>
      </c>
      <c r="C137" s="16" t="s">
        <v>15</v>
      </c>
      <c r="D137" s="17" t="s">
        <v>16</v>
      </c>
      <c r="E137" s="304"/>
      <c r="F137" s="1"/>
      <c r="G137" s="191" t="s">
        <v>17</v>
      </c>
      <c r="H137" s="190" t="s">
        <v>18</v>
      </c>
      <c r="I137" s="20" t="s">
        <v>19</v>
      </c>
      <c r="J137" s="20" t="s">
        <v>19</v>
      </c>
      <c r="K137" s="10" t="s">
        <v>19</v>
      </c>
      <c r="L137" s="10" t="s">
        <v>19</v>
      </c>
    </row>
    <row r="138" spans="1:12" s="9" customFormat="1" ht="14" x14ac:dyDescent="0.35">
      <c r="A138" s="32" t="s">
        <v>113</v>
      </c>
      <c r="B138" s="37" t="s">
        <v>160</v>
      </c>
      <c r="C138" s="16"/>
      <c r="D138" s="17"/>
      <c r="E138" s="294"/>
      <c r="F138" s="1"/>
      <c r="G138" s="22"/>
      <c r="H138" s="190"/>
      <c r="I138" s="20"/>
      <c r="J138" s="20"/>
      <c r="K138" s="10"/>
      <c r="L138" s="10"/>
    </row>
    <row r="139" spans="1:12" s="9" customFormat="1" ht="26.25" customHeight="1" x14ac:dyDescent="0.35">
      <c r="A139" s="34" t="s">
        <v>417</v>
      </c>
      <c r="B139" s="15" t="s">
        <v>109</v>
      </c>
      <c r="C139" s="16" t="s">
        <v>15</v>
      </c>
      <c r="D139" s="17" t="s">
        <v>16</v>
      </c>
      <c r="E139" s="304"/>
      <c r="F139" s="1"/>
      <c r="G139" s="191" t="s">
        <v>17</v>
      </c>
      <c r="H139" s="190" t="s">
        <v>18</v>
      </c>
      <c r="I139" s="20" t="s">
        <v>19</v>
      </c>
      <c r="J139" s="20" t="s">
        <v>19</v>
      </c>
      <c r="K139" s="10" t="s">
        <v>19</v>
      </c>
      <c r="L139" s="10" t="s">
        <v>19</v>
      </c>
    </row>
    <row r="140" spans="1:12" s="9" customFormat="1" ht="14" x14ac:dyDescent="0.35">
      <c r="A140" s="32" t="s">
        <v>114</v>
      </c>
      <c r="B140" s="37" t="s">
        <v>161</v>
      </c>
      <c r="C140" s="16"/>
      <c r="D140" s="17"/>
      <c r="E140" s="305"/>
      <c r="F140" s="1"/>
      <c r="G140" s="18"/>
      <c r="H140" s="190"/>
      <c r="I140" s="23"/>
      <c r="J140" s="152"/>
      <c r="K140" s="12"/>
      <c r="L140" s="11"/>
    </row>
    <row r="141" spans="1:12" s="9" customFormat="1" ht="26.25" customHeight="1" x14ac:dyDescent="0.35">
      <c r="A141" s="34" t="s">
        <v>419</v>
      </c>
      <c r="B141" s="15" t="s">
        <v>1036</v>
      </c>
      <c r="C141" s="16" t="s">
        <v>15</v>
      </c>
      <c r="D141" s="17" t="s">
        <v>16</v>
      </c>
      <c r="E141" s="304"/>
      <c r="F141" s="1"/>
      <c r="G141" s="191" t="s">
        <v>17</v>
      </c>
      <c r="H141" s="190" t="s">
        <v>18</v>
      </c>
      <c r="I141" s="20" t="s">
        <v>19</v>
      </c>
      <c r="J141" s="20" t="s">
        <v>19</v>
      </c>
      <c r="K141" s="10" t="s">
        <v>19</v>
      </c>
      <c r="L141" s="10" t="s">
        <v>19</v>
      </c>
    </row>
    <row r="142" spans="1:12" s="9" customFormat="1" ht="14" x14ac:dyDescent="0.35">
      <c r="A142" s="32" t="s">
        <v>115</v>
      </c>
      <c r="B142" s="37" t="s">
        <v>157</v>
      </c>
      <c r="C142" s="16"/>
      <c r="D142" s="17"/>
      <c r="E142" s="305"/>
      <c r="F142" s="1"/>
      <c r="G142" s="20"/>
      <c r="H142" s="20"/>
      <c r="I142" s="20"/>
      <c r="J142" s="20"/>
      <c r="K142" s="11"/>
      <c r="L142" s="11"/>
    </row>
    <row r="143" spans="1:12" s="9" customFormat="1" ht="184.5" customHeight="1" x14ac:dyDescent="0.35">
      <c r="A143" s="313" t="s">
        <v>420</v>
      </c>
      <c r="B143" s="167" t="s">
        <v>106</v>
      </c>
      <c r="C143" s="168" t="s">
        <v>15</v>
      </c>
      <c r="D143" s="169" t="s">
        <v>16</v>
      </c>
      <c r="E143" s="312"/>
      <c r="F143" s="1"/>
      <c r="G143" s="325" t="s">
        <v>17</v>
      </c>
      <c r="H143" s="326" t="s">
        <v>18</v>
      </c>
      <c r="I143" s="327" t="s">
        <v>19</v>
      </c>
      <c r="J143" s="327" t="s">
        <v>19</v>
      </c>
      <c r="K143" s="328" t="s">
        <v>19</v>
      </c>
      <c r="L143" s="328" t="s">
        <v>19</v>
      </c>
    </row>
    <row r="144" spans="1:12" s="9" customFormat="1" ht="27.75" customHeight="1" x14ac:dyDescent="0.35">
      <c r="A144" s="176">
        <v>8</v>
      </c>
      <c r="B144" s="177" t="s">
        <v>1068</v>
      </c>
      <c r="C144" s="178"/>
      <c r="D144" s="179"/>
      <c r="E144" s="323"/>
      <c r="F144" s="26"/>
      <c r="G144" s="180"/>
      <c r="H144" s="192"/>
      <c r="I144" s="180"/>
      <c r="J144" s="180"/>
      <c r="K144" s="335"/>
      <c r="L144" s="335"/>
    </row>
    <row r="145" spans="1:12" s="9" customFormat="1" ht="14" x14ac:dyDescent="0.35">
      <c r="A145" s="314" t="s">
        <v>119</v>
      </c>
      <c r="B145" s="315" t="s">
        <v>154</v>
      </c>
      <c r="C145" s="316"/>
      <c r="D145" s="317"/>
      <c r="E145" s="318"/>
      <c r="F145" s="26"/>
      <c r="G145" s="183"/>
      <c r="H145" s="170"/>
      <c r="I145" s="183"/>
      <c r="J145" s="183"/>
      <c r="K145" s="186"/>
      <c r="L145" s="186"/>
    </row>
    <row r="146" spans="1:12" s="9" customFormat="1" ht="26.25" customHeight="1" x14ac:dyDescent="0.35">
      <c r="A146" s="34" t="s">
        <v>463</v>
      </c>
      <c r="B146" s="15" t="s">
        <v>987</v>
      </c>
      <c r="C146" s="16" t="s">
        <v>15</v>
      </c>
      <c r="D146" s="17" t="s">
        <v>16</v>
      </c>
      <c r="E146" s="304"/>
      <c r="F146" s="1"/>
      <c r="G146" s="191" t="s">
        <v>17</v>
      </c>
      <c r="H146" s="190" t="s">
        <v>18</v>
      </c>
      <c r="I146" s="20" t="s">
        <v>19</v>
      </c>
      <c r="J146" s="20" t="s">
        <v>19</v>
      </c>
      <c r="K146" s="10" t="s">
        <v>19</v>
      </c>
      <c r="L146" s="10" t="s">
        <v>19</v>
      </c>
    </row>
    <row r="147" spans="1:12" s="9" customFormat="1" ht="14" x14ac:dyDescent="0.35">
      <c r="A147" s="32" t="s">
        <v>120</v>
      </c>
      <c r="B147" s="37" t="s">
        <v>155</v>
      </c>
      <c r="C147" s="16"/>
      <c r="D147" s="17"/>
      <c r="E147" s="305"/>
      <c r="F147" s="1"/>
      <c r="G147" s="18"/>
      <c r="H147" s="190"/>
      <c r="I147" s="20"/>
      <c r="J147" s="20"/>
      <c r="K147" s="10"/>
      <c r="L147" s="10"/>
    </row>
    <row r="148" spans="1:12" s="9" customFormat="1" ht="26.25" customHeight="1" x14ac:dyDescent="0.35">
      <c r="A148" s="34" t="s">
        <v>464</v>
      </c>
      <c r="B148" s="15" t="s">
        <v>708</v>
      </c>
      <c r="C148" s="16" t="s">
        <v>15</v>
      </c>
      <c r="D148" s="17" t="s">
        <v>16</v>
      </c>
      <c r="E148" s="304"/>
      <c r="F148" s="1"/>
      <c r="G148" s="191" t="s">
        <v>17</v>
      </c>
      <c r="H148" s="190" t="s">
        <v>18</v>
      </c>
      <c r="I148" s="20" t="s">
        <v>19</v>
      </c>
      <c r="J148" s="20" t="s">
        <v>19</v>
      </c>
      <c r="K148" s="10" t="s">
        <v>19</v>
      </c>
      <c r="L148" s="10" t="s">
        <v>19</v>
      </c>
    </row>
    <row r="149" spans="1:12" s="9" customFormat="1" ht="26.25" customHeight="1" x14ac:dyDescent="0.35">
      <c r="A149" s="34" t="s">
        <v>465</v>
      </c>
      <c r="B149" s="15" t="s">
        <v>891</v>
      </c>
      <c r="C149" s="16" t="s">
        <v>15</v>
      </c>
      <c r="D149" s="17" t="s">
        <v>16</v>
      </c>
      <c r="E149" s="304"/>
      <c r="F149" s="1"/>
      <c r="G149" s="191" t="s">
        <v>17</v>
      </c>
      <c r="H149" s="190" t="s">
        <v>18</v>
      </c>
      <c r="I149" s="20" t="s">
        <v>19</v>
      </c>
      <c r="J149" s="20" t="s">
        <v>19</v>
      </c>
      <c r="K149" s="10" t="s">
        <v>19</v>
      </c>
      <c r="L149" s="10" t="s">
        <v>19</v>
      </c>
    </row>
    <row r="150" spans="1:12" s="9" customFormat="1" ht="26.25" customHeight="1" x14ac:dyDescent="0.35">
      <c r="A150" s="34" t="s">
        <v>466</v>
      </c>
      <c r="B150" s="15" t="s">
        <v>709</v>
      </c>
      <c r="C150" s="16" t="s">
        <v>15</v>
      </c>
      <c r="D150" s="17" t="s">
        <v>16</v>
      </c>
      <c r="E150" s="304"/>
      <c r="F150" s="1"/>
      <c r="G150" s="191" t="s">
        <v>17</v>
      </c>
      <c r="H150" s="190" t="s">
        <v>18</v>
      </c>
      <c r="I150" s="20" t="s">
        <v>19</v>
      </c>
      <c r="J150" s="20" t="s">
        <v>19</v>
      </c>
      <c r="K150" s="10" t="s">
        <v>19</v>
      </c>
      <c r="L150" s="10" t="s">
        <v>19</v>
      </c>
    </row>
    <row r="151" spans="1:12" s="9" customFormat="1" ht="26.25" customHeight="1" x14ac:dyDescent="0.35">
      <c r="A151" s="34" t="s">
        <v>467</v>
      </c>
      <c r="B151" s="15" t="s">
        <v>710</v>
      </c>
      <c r="C151" s="16" t="s">
        <v>15</v>
      </c>
      <c r="D151" s="17" t="s">
        <v>16</v>
      </c>
      <c r="E151" s="304"/>
      <c r="F151" s="1"/>
      <c r="G151" s="191" t="s">
        <v>17</v>
      </c>
      <c r="H151" s="190" t="s">
        <v>18</v>
      </c>
      <c r="I151" s="20" t="s">
        <v>19</v>
      </c>
      <c r="J151" s="20" t="s">
        <v>19</v>
      </c>
      <c r="K151" s="10" t="s">
        <v>19</v>
      </c>
      <c r="L151" s="10" t="s">
        <v>19</v>
      </c>
    </row>
    <row r="152" spans="1:12" s="9" customFormat="1" ht="26.25" customHeight="1" x14ac:dyDescent="0.35">
      <c r="A152" s="34" t="s">
        <v>468</v>
      </c>
      <c r="B152" s="15" t="s">
        <v>108</v>
      </c>
      <c r="C152" s="16" t="s">
        <v>15</v>
      </c>
      <c r="D152" s="17" t="s">
        <v>16</v>
      </c>
      <c r="E152" s="304"/>
      <c r="F152" s="1"/>
      <c r="G152" s="191" t="s">
        <v>17</v>
      </c>
      <c r="H152" s="190" t="s">
        <v>18</v>
      </c>
      <c r="I152" s="20" t="s">
        <v>19</v>
      </c>
      <c r="J152" s="20" t="s">
        <v>19</v>
      </c>
      <c r="K152" s="10" t="s">
        <v>19</v>
      </c>
      <c r="L152" s="10" t="s">
        <v>19</v>
      </c>
    </row>
    <row r="153" spans="1:12" s="9" customFormat="1" ht="14" x14ac:dyDescent="0.35">
      <c r="A153" s="32" t="s">
        <v>121</v>
      </c>
      <c r="B153" s="37" t="s">
        <v>160</v>
      </c>
      <c r="C153" s="16"/>
      <c r="D153" s="17"/>
      <c r="E153" s="294"/>
      <c r="F153" s="1"/>
      <c r="G153" s="22"/>
      <c r="H153" s="190"/>
      <c r="I153" s="20"/>
      <c r="J153" s="20"/>
      <c r="K153" s="10"/>
      <c r="L153" s="10"/>
    </row>
    <row r="154" spans="1:12" s="9" customFormat="1" ht="26.25" customHeight="1" x14ac:dyDescent="0.35">
      <c r="A154" s="34" t="s">
        <v>469</v>
      </c>
      <c r="B154" s="15" t="s">
        <v>109</v>
      </c>
      <c r="C154" s="16" t="s">
        <v>15</v>
      </c>
      <c r="D154" s="17" t="s">
        <v>16</v>
      </c>
      <c r="E154" s="304"/>
      <c r="F154" s="1"/>
      <c r="G154" s="191" t="s">
        <v>17</v>
      </c>
      <c r="H154" s="190" t="s">
        <v>18</v>
      </c>
      <c r="I154" s="20" t="s">
        <v>19</v>
      </c>
      <c r="J154" s="20" t="s">
        <v>19</v>
      </c>
      <c r="K154" s="10" t="s">
        <v>19</v>
      </c>
      <c r="L154" s="10" t="s">
        <v>19</v>
      </c>
    </row>
    <row r="155" spans="1:12" s="9" customFormat="1" ht="14" x14ac:dyDescent="0.35">
      <c r="A155" s="32" t="s">
        <v>122</v>
      </c>
      <c r="B155" s="37" t="s">
        <v>161</v>
      </c>
      <c r="C155" s="16"/>
      <c r="D155" s="17"/>
      <c r="E155" s="305"/>
      <c r="F155" s="1"/>
      <c r="G155" s="18"/>
      <c r="H155" s="190"/>
      <c r="I155" s="20"/>
      <c r="J155" s="20"/>
      <c r="K155" s="10"/>
      <c r="L155" s="10"/>
    </row>
    <row r="156" spans="1:12" s="9" customFormat="1" ht="26.25" customHeight="1" x14ac:dyDescent="0.35">
      <c r="A156" s="34" t="s">
        <v>470</v>
      </c>
      <c r="B156" s="15" t="s">
        <v>1037</v>
      </c>
      <c r="C156" s="16" t="s">
        <v>15</v>
      </c>
      <c r="D156" s="17" t="s">
        <v>16</v>
      </c>
      <c r="E156" s="304"/>
      <c r="F156" s="1"/>
      <c r="G156" s="191" t="s">
        <v>17</v>
      </c>
      <c r="H156" s="190" t="s">
        <v>18</v>
      </c>
      <c r="I156" s="20" t="s">
        <v>19</v>
      </c>
      <c r="J156" s="20" t="s">
        <v>19</v>
      </c>
      <c r="K156" s="10" t="s">
        <v>19</v>
      </c>
      <c r="L156" s="10" t="s">
        <v>19</v>
      </c>
    </row>
    <row r="157" spans="1:12" s="9" customFormat="1" ht="14" x14ac:dyDescent="0.35">
      <c r="A157" s="32" t="s">
        <v>123</v>
      </c>
      <c r="B157" s="37" t="s">
        <v>157</v>
      </c>
      <c r="C157" s="16"/>
      <c r="D157" s="17"/>
      <c r="E157" s="294"/>
      <c r="F157" s="1"/>
      <c r="G157" s="18"/>
      <c r="H157" s="190"/>
      <c r="I157" s="20"/>
      <c r="J157" s="20"/>
      <c r="K157" s="11"/>
      <c r="L157" s="11"/>
    </row>
    <row r="158" spans="1:12" s="9" customFormat="1" ht="75" x14ac:dyDescent="0.35">
      <c r="A158" s="313" t="s">
        <v>471</v>
      </c>
      <c r="B158" s="167" t="s">
        <v>110</v>
      </c>
      <c r="C158" s="168" t="s">
        <v>15</v>
      </c>
      <c r="D158" s="169" t="s">
        <v>16</v>
      </c>
      <c r="E158" s="312"/>
      <c r="F158" s="1"/>
      <c r="G158" s="325" t="s">
        <v>17</v>
      </c>
      <c r="H158" s="326" t="s">
        <v>18</v>
      </c>
      <c r="I158" s="327" t="s">
        <v>19</v>
      </c>
      <c r="J158" s="327" t="s">
        <v>19</v>
      </c>
      <c r="K158" s="328" t="s">
        <v>19</v>
      </c>
      <c r="L158" s="328" t="s">
        <v>19</v>
      </c>
    </row>
    <row r="159" spans="1:12" s="9" customFormat="1" ht="27.75" customHeight="1" x14ac:dyDescent="0.35">
      <c r="A159" s="176">
        <v>9</v>
      </c>
      <c r="B159" s="177" t="s">
        <v>1069</v>
      </c>
      <c r="C159" s="178"/>
      <c r="D159" s="179"/>
      <c r="E159" s="323"/>
      <c r="F159" s="26"/>
      <c r="G159" s="180"/>
      <c r="H159" s="192"/>
      <c r="I159" s="180"/>
      <c r="J159" s="180"/>
      <c r="K159" s="335"/>
      <c r="L159" s="335"/>
    </row>
    <row r="160" spans="1:12" s="9" customFormat="1" ht="14" x14ac:dyDescent="0.35">
      <c r="A160" s="314" t="s">
        <v>129</v>
      </c>
      <c r="B160" s="315" t="s">
        <v>154</v>
      </c>
      <c r="C160" s="316"/>
      <c r="D160" s="317"/>
      <c r="E160" s="318"/>
      <c r="F160" s="26"/>
      <c r="G160" s="183"/>
      <c r="H160" s="170"/>
      <c r="I160" s="183"/>
      <c r="J160" s="183"/>
      <c r="K160" s="186"/>
      <c r="L160" s="186"/>
    </row>
    <row r="161" spans="1:12" s="9" customFormat="1" ht="26.25" customHeight="1" x14ac:dyDescent="0.35">
      <c r="A161" s="34" t="s">
        <v>472</v>
      </c>
      <c r="B161" s="15" t="s">
        <v>987</v>
      </c>
      <c r="C161" s="16" t="s">
        <v>15</v>
      </c>
      <c r="D161" s="17" t="s">
        <v>16</v>
      </c>
      <c r="E161" s="304"/>
      <c r="F161" s="1"/>
      <c r="G161" s="191" t="s">
        <v>17</v>
      </c>
      <c r="H161" s="190" t="s">
        <v>18</v>
      </c>
      <c r="I161" s="20" t="s">
        <v>19</v>
      </c>
      <c r="J161" s="20" t="s">
        <v>19</v>
      </c>
      <c r="K161" s="10" t="s">
        <v>19</v>
      </c>
      <c r="L161" s="10" t="s">
        <v>19</v>
      </c>
    </row>
    <row r="162" spans="1:12" s="9" customFormat="1" ht="14" x14ac:dyDescent="0.35">
      <c r="A162" s="32" t="s">
        <v>130</v>
      </c>
      <c r="B162" s="37" t="s">
        <v>155</v>
      </c>
      <c r="C162" s="16"/>
      <c r="D162" s="17"/>
      <c r="E162" s="294"/>
      <c r="F162" s="1"/>
      <c r="G162" s="18"/>
      <c r="H162" s="190"/>
      <c r="I162" s="20"/>
      <c r="J162" s="20"/>
      <c r="K162" s="10"/>
      <c r="L162" s="10"/>
    </row>
    <row r="163" spans="1:12" s="9" customFormat="1" ht="26.25" customHeight="1" x14ac:dyDescent="0.35">
      <c r="A163" s="34" t="s">
        <v>473</v>
      </c>
      <c r="B163" s="15" t="s">
        <v>711</v>
      </c>
      <c r="C163" s="16" t="s">
        <v>15</v>
      </c>
      <c r="D163" s="285" t="s">
        <v>49</v>
      </c>
      <c r="E163" s="304"/>
      <c r="F163" s="1"/>
      <c r="G163" s="18" t="s">
        <v>17</v>
      </c>
      <c r="H163" s="190" t="s">
        <v>776</v>
      </c>
      <c r="I163" s="20" t="s">
        <v>21</v>
      </c>
      <c r="J163" s="300">
        <f>IF(E163="Ja",K163,0)</f>
        <v>0</v>
      </c>
      <c r="K163" s="299" t="s">
        <v>30</v>
      </c>
      <c r="L163" s="299">
        <f>J163*I163</f>
        <v>0</v>
      </c>
    </row>
    <row r="164" spans="1:12" s="9" customFormat="1" ht="26.25" customHeight="1" x14ac:dyDescent="0.35">
      <c r="A164" s="34" t="s">
        <v>474</v>
      </c>
      <c r="B164" s="15" t="s">
        <v>708</v>
      </c>
      <c r="C164" s="16" t="s">
        <v>15</v>
      </c>
      <c r="D164" s="17" t="s">
        <v>16</v>
      </c>
      <c r="E164" s="304"/>
      <c r="F164" s="1"/>
      <c r="G164" s="191" t="s">
        <v>17</v>
      </c>
      <c r="H164" s="190" t="s">
        <v>18</v>
      </c>
      <c r="I164" s="20" t="s">
        <v>19</v>
      </c>
      <c r="J164" s="20" t="s">
        <v>19</v>
      </c>
      <c r="K164" s="10" t="s">
        <v>19</v>
      </c>
      <c r="L164" s="10" t="s">
        <v>19</v>
      </c>
    </row>
    <row r="165" spans="1:12" s="9" customFormat="1" ht="26.25" customHeight="1" x14ac:dyDescent="0.35">
      <c r="A165" s="34" t="s">
        <v>475</v>
      </c>
      <c r="B165" s="15" t="s">
        <v>712</v>
      </c>
      <c r="C165" s="16" t="s">
        <v>15</v>
      </c>
      <c r="D165" s="17" t="s">
        <v>16</v>
      </c>
      <c r="E165" s="304"/>
      <c r="F165" s="1"/>
      <c r="G165" s="191" t="s">
        <v>17</v>
      </c>
      <c r="H165" s="190" t="s">
        <v>18</v>
      </c>
      <c r="I165" s="20" t="s">
        <v>19</v>
      </c>
      <c r="J165" s="20" t="s">
        <v>19</v>
      </c>
      <c r="K165" s="10" t="s">
        <v>19</v>
      </c>
      <c r="L165" s="10" t="s">
        <v>19</v>
      </c>
    </row>
    <row r="166" spans="1:12" s="9" customFormat="1" ht="26.25" customHeight="1" x14ac:dyDescent="0.35">
      <c r="A166" s="34" t="s">
        <v>476</v>
      </c>
      <c r="B166" s="15" t="s">
        <v>1105</v>
      </c>
      <c r="C166" s="16" t="s">
        <v>15</v>
      </c>
      <c r="D166" s="17" t="s">
        <v>16</v>
      </c>
      <c r="E166" s="304"/>
      <c r="F166" s="1"/>
      <c r="G166" s="191" t="s">
        <v>17</v>
      </c>
      <c r="H166" s="190" t="s">
        <v>18</v>
      </c>
      <c r="I166" s="20" t="s">
        <v>19</v>
      </c>
      <c r="J166" s="20" t="s">
        <v>19</v>
      </c>
      <c r="K166" s="10" t="s">
        <v>19</v>
      </c>
      <c r="L166" s="10" t="s">
        <v>19</v>
      </c>
    </row>
    <row r="167" spans="1:12" s="9" customFormat="1" ht="26.25" customHeight="1" x14ac:dyDescent="0.35">
      <c r="A167" s="34" t="s">
        <v>652</v>
      </c>
      <c r="B167" s="15" t="s">
        <v>713</v>
      </c>
      <c r="C167" s="16" t="s">
        <v>15</v>
      </c>
      <c r="D167" s="17" t="s">
        <v>16</v>
      </c>
      <c r="E167" s="304"/>
      <c r="F167" s="1"/>
      <c r="G167" s="191" t="s">
        <v>17</v>
      </c>
      <c r="H167" s="190" t="s">
        <v>18</v>
      </c>
      <c r="I167" s="20" t="s">
        <v>19</v>
      </c>
      <c r="J167" s="20" t="s">
        <v>19</v>
      </c>
      <c r="K167" s="10" t="s">
        <v>19</v>
      </c>
      <c r="L167" s="10" t="s">
        <v>19</v>
      </c>
    </row>
    <row r="168" spans="1:12" s="9" customFormat="1" ht="14" x14ac:dyDescent="0.35">
      <c r="A168" s="32" t="s">
        <v>131</v>
      </c>
      <c r="B168" s="37" t="s">
        <v>160</v>
      </c>
      <c r="C168" s="16"/>
      <c r="D168" s="17"/>
      <c r="E168" s="305"/>
      <c r="F168" s="1"/>
      <c r="G168" s="18"/>
      <c r="H168" s="190"/>
      <c r="I168" s="20"/>
      <c r="J168" s="20"/>
      <c r="K168" s="10"/>
      <c r="L168" s="10"/>
    </row>
    <row r="169" spans="1:12" s="9" customFormat="1" ht="26.25" customHeight="1" x14ac:dyDescent="0.35">
      <c r="A169" s="34" t="s">
        <v>477</v>
      </c>
      <c r="B169" s="15" t="s">
        <v>109</v>
      </c>
      <c r="C169" s="16" t="s">
        <v>15</v>
      </c>
      <c r="D169" s="17" t="s">
        <v>16</v>
      </c>
      <c r="E169" s="304"/>
      <c r="F169" s="1"/>
      <c r="G169" s="191" t="s">
        <v>17</v>
      </c>
      <c r="H169" s="190" t="s">
        <v>18</v>
      </c>
      <c r="I169" s="20" t="s">
        <v>19</v>
      </c>
      <c r="J169" s="20" t="s">
        <v>19</v>
      </c>
      <c r="K169" s="10" t="s">
        <v>19</v>
      </c>
      <c r="L169" s="10" t="s">
        <v>19</v>
      </c>
    </row>
    <row r="170" spans="1:12" s="9" customFormat="1" ht="14" x14ac:dyDescent="0.35">
      <c r="A170" s="32" t="s">
        <v>132</v>
      </c>
      <c r="B170" s="37" t="s">
        <v>161</v>
      </c>
      <c r="C170" s="16"/>
      <c r="D170" s="17"/>
      <c r="E170" s="305"/>
      <c r="F170" s="1"/>
      <c r="G170" s="18"/>
      <c r="H170" s="190"/>
      <c r="I170" s="20"/>
      <c r="J170" s="20"/>
      <c r="K170" s="10"/>
      <c r="L170" s="10"/>
    </row>
    <row r="171" spans="1:12" s="9" customFormat="1" ht="26.25" customHeight="1" x14ac:dyDescent="0.35">
      <c r="A171" s="34" t="s">
        <v>478</v>
      </c>
      <c r="B171" s="15" t="s">
        <v>1037</v>
      </c>
      <c r="C171" s="16" t="s">
        <v>15</v>
      </c>
      <c r="D171" s="17" t="s">
        <v>16</v>
      </c>
      <c r="E171" s="304"/>
      <c r="G171" s="191" t="s">
        <v>17</v>
      </c>
      <c r="H171" s="190" t="s">
        <v>18</v>
      </c>
      <c r="I171" s="20" t="s">
        <v>19</v>
      </c>
      <c r="J171" s="20" t="s">
        <v>19</v>
      </c>
      <c r="K171" s="10" t="s">
        <v>19</v>
      </c>
      <c r="L171" s="10" t="s">
        <v>19</v>
      </c>
    </row>
    <row r="172" spans="1:12" s="9" customFormat="1" ht="14" x14ac:dyDescent="0.35">
      <c r="A172" s="32" t="s">
        <v>133</v>
      </c>
      <c r="B172" s="37" t="s">
        <v>157</v>
      </c>
      <c r="C172" s="16"/>
      <c r="D172" s="17"/>
      <c r="E172" s="305"/>
      <c r="G172" s="18"/>
      <c r="H172" s="190"/>
      <c r="I172" s="20"/>
      <c r="J172" s="20"/>
      <c r="K172" s="10"/>
      <c r="L172" s="10"/>
    </row>
    <row r="173" spans="1:12" s="9" customFormat="1" ht="75" x14ac:dyDescent="0.35">
      <c r="A173" s="313" t="s">
        <v>479</v>
      </c>
      <c r="B173" s="167" t="s">
        <v>118</v>
      </c>
      <c r="C173" s="168" t="s">
        <v>15</v>
      </c>
      <c r="D173" s="169" t="s">
        <v>16</v>
      </c>
      <c r="E173" s="312"/>
      <c r="F173" s="1"/>
      <c r="G173" s="325" t="s">
        <v>17</v>
      </c>
      <c r="H173" s="326" t="s">
        <v>18</v>
      </c>
      <c r="I173" s="327" t="s">
        <v>19</v>
      </c>
      <c r="J173" s="327" t="s">
        <v>19</v>
      </c>
      <c r="K173" s="328" t="s">
        <v>19</v>
      </c>
      <c r="L173" s="328" t="s">
        <v>19</v>
      </c>
    </row>
    <row r="174" spans="1:12" s="9" customFormat="1" ht="27.75" customHeight="1" x14ac:dyDescent="0.35">
      <c r="A174" s="176">
        <v>10</v>
      </c>
      <c r="B174" s="177" t="s">
        <v>1070</v>
      </c>
      <c r="C174" s="178"/>
      <c r="D174" s="179"/>
      <c r="E174" s="323"/>
      <c r="F174" s="26"/>
      <c r="G174" s="180"/>
      <c r="H174" s="192"/>
      <c r="I174" s="180"/>
      <c r="J174" s="180"/>
      <c r="K174" s="335"/>
      <c r="L174" s="335"/>
    </row>
    <row r="175" spans="1:12" s="9" customFormat="1" ht="14" x14ac:dyDescent="0.35">
      <c r="A175" s="314" t="s">
        <v>134</v>
      </c>
      <c r="B175" s="315" t="s">
        <v>154</v>
      </c>
      <c r="C175" s="316"/>
      <c r="D175" s="317"/>
      <c r="E175" s="318"/>
      <c r="F175" s="26"/>
      <c r="G175" s="183"/>
      <c r="H175" s="170"/>
      <c r="I175" s="183"/>
      <c r="J175" s="183"/>
      <c r="K175" s="186"/>
      <c r="L175" s="186"/>
    </row>
    <row r="176" spans="1:12" s="9" customFormat="1" ht="26.25" customHeight="1" x14ac:dyDescent="0.35">
      <c r="A176" s="34" t="s">
        <v>480</v>
      </c>
      <c r="B176" s="15" t="s">
        <v>987</v>
      </c>
      <c r="C176" s="16" t="s">
        <v>15</v>
      </c>
      <c r="D176" s="17" t="s">
        <v>16</v>
      </c>
      <c r="E176" s="304"/>
      <c r="F176" s="1"/>
      <c r="G176" s="191" t="s">
        <v>17</v>
      </c>
      <c r="H176" s="190" t="s">
        <v>18</v>
      </c>
      <c r="I176" s="20" t="s">
        <v>19</v>
      </c>
      <c r="J176" s="20" t="s">
        <v>19</v>
      </c>
      <c r="K176" s="10" t="s">
        <v>19</v>
      </c>
      <c r="L176" s="10" t="s">
        <v>19</v>
      </c>
    </row>
    <row r="177" spans="1:12" s="9" customFormat="1" ht="14" x14ac:dyDescent="0.35">
      <c r="A177" s="32" t="s">
        <v>135</v>
      </c>
      <c r="B177" s="37" t="s">
        <v>155</v>
      </c>
      <c r="C177" s="16"/>
      <c r="D177" s="17"/>
      <c r="E177" s="305"/>
      <c r="F177" s="1"/>
      <c r="G177" s="18"/>
      <c r="H177" s="190"/>
      <c r="I177" s="20"/>
      <c r="J177" s="20"/>
      <c r="K177" s="10"/>
      <c r="L177" s="10"/>
    </row>
    <row r="178" spans="1:12" s="9" customFormat="1" ht="26.25" customHeight="1" x14ac:dyDescent="0.35">
      <c r="A178" s="34" t="s">
        <v>481</v>
      </c>
      <c r="B178" s="15" t="s">
        <v>991</v>
      </c>
      <c r="C178" s="16" t="s">
        <v>15</v>
      </c>
      <c r="D178" s="17" t="s">
        <v>16</v>
      </c>
      <c r="E178" s="304"/>
      <c r="F178" s="1"/>
      <c r="G178" s="191" t="s">
        <v>17</v>
      </c>
      <c r="H178" s="190" t="s">
        <v>18</v>
      </c>
      <c r="I178" s="20" t="s">
        <v>19</v>
      </c>
      <c r="J178" s="20" t="s">
        <v>19</v>
      </c>
      <c r="K178" s="10" t="s">
        <v>19</v>
      </c>
      <c r="L178" s="10" t="s">
        <v>19</v>
      </c>
    </row>
    <row r="179" spans="1:12" s="9" customFormat="1" ht="26.25" customHeight="1" x14ac:dyDescent="0.35">
      <c r="A179" s="34" t="s">
        <v>482</v>
      </c>
      <c r="B179" s="15" t="s">
        <v>715</v>
      </c>
      <c r="C179" s="16" t="s">
        <v>15</v>
      </c>
      <c r="D179" s="17" t="s">
        <v>16</v>
      </c>
      <c r="E179" s="304"/>
      <c r="F179" s="1"/>
      <c r="G179" s="191" t="s">
        <v>17</v>
      </c>
      <c r="H179" s="190" t="s">
        <v>18</v>
      </c>
      <c r="I179" s="20" t="s">
        <v>19</v>
      </c>
      <c r="J179" s="20" t="s">
        <v>19</v>
      </c>
      <c r="K179" s="10" t="s">
        <v>19</v>
      </c>
      <c r="L179" s="10" t="s">
        <v>19</v>
      </c>
    </row>
    <row r="180" spans="1:12" s="9" customFormat="1" ht="26.25" customHeight="1" x14ac:dyDescent="0.35">
      <c r="A180" s="34" t="s">
        <v>483</v>
      </c>
      <c r="B180" s="15" t="s">
        <v>716</v>
      </c>
      <c r="C180" s="16" t="s">
        <v>15</v>
      </c>
      <c r="D180" s="17" t="s">
        <v>49</v>
      </c>
      <c r="E180" s="304"/>
      <c r="F180" s="1"/>
      <c r="G180" s="18" t="s">
        <v>17</v>
      </c>
      <c r="H180" s="190" t="s">
        <v>776</v>
      </c>
      <c r="I180" s="20" t="s">
        <v>21</v>
      </c>
      <c r="J180" s="300">
        <f>IF(E180="Ja",K180,0)</f>
        <v>0</v>
      </c>
      <c r="K180" s="299" t="s">
        <v>30</v>
      </c>
      <c r="L180" s="299">
        <f>J180*I180</f>
        <v>0</v>
      </c>
    </row>
    <row r="181" spans="1:12" s="9" customFormat="1" ht="26.25" customHeight="1" x14ac:dyDescent="0.35">
      <c r="A181" s="34" t="s">
        <v>484</v>
      </c>
      <c r="B181" s="15" t="s">
        <v>892</v>
      </c>
      <c r="C181" s="16" t="s">
        <v>15</v>
      </c>
      <c r="D181" s="17" t="s">
        <v>16</v>
      </c>
      <c r="E181" s="304"/>
      <c r="F181" s="1"/>
      <c r="G181" s="191" t="s">
        <v>17</v>
      </c>
      <c r="H181" s="190" t="s">
        <v>18</v>
      </c>
      <c r="I181" s="20" t="s">
        <v>19</v>
      </c>
      <c r="J181" s="20" t="s">
        <v>19</v>
      </c>
      <c r="K181" s="10" t="s">
        <v>19</v>
      </c>
      <c r="L181" s="10" t="s">
        <v>19</v>
      </c>
    </row>
    <row r="182" spans="1:12" s="9" customFormat="1" ht="14" x14ac:dyDescent="0.35">
      <c r="A182" s="32" t="s">
        <v>136</v>
      </c>
      <c r="B182" s="37" t="s">
        <v>161</v>
      </c>
      <c r="C182" s="16"/>
      <c r="D182" s="17"/>
      <c r="E182" s="305"/>
      <c r="F182" s="1"/>
      <c r="G182" s="18"/>
      <c r="H182" s="190"/>
      <c r="I182" s="20"/>
      <c r="J182" s="20"/>
      <c r="K182" s="10"/>
      <c r="L182" s="10"/>
    </row>
    <row r="183" spans="1:12" s="9" customFormat="1" ht="26.25" customHeight="1" x14ac:dyDescent="0.35">
      <c r="A183" s="34" t="s">
        <v>485</v>
      </c>
      <c r="B183" s="15" t="s">
        <v>1037</v>
      </c>
      <c r="C183" s="16" t="s">
        <v>15</v>
      </c>
      <c r="D183" s="17" t="s">
        <v>16</v>
      </c>
      <c r="E183" s="304"/>
      <c r="F183" s="1"/>
      <c r="G183" s="191" t="s">
        <v>17</v>
      </c>
      <c r="H183" s="190" t="s">
        <v>18</v>
      </c>
      <c r="I183" s="20" t="s">
        <v>19</v>
      </c>
      <c r="J183" s="20" t="s">
        <v>19</v>
      </c>
      <c r="K183" s="10" t="s">
        <v>19</v>
      </c>
      <c r="L183" s="10" t="s">
        <v>19</v>
      </c>
    </row>
    <row r="184" spans="1:12" s="9" customFormat="1" ht="14" x14ac:dyDescent="0.35">
      <c r="A184" s="32" t="s">
        <v>137</v>
      </c>
      <c r="B184" s="37" t="s">
        <v>157</v>
      </c>
      <c r="C184" s="16"/>
      <c r="D184" s="17"/>
      <c r="E184" s="305"/>
      <c r="F184" s="1"/>
      <c r="G184" s="18"/>
      <c r="H184" s="190"/>
      <c r="I184" s="20"/>
      <c r="J184" s="20"/>
      <c r="K184" s="10"/>
      <c r="L184" s="10"/>
    </row>
    <row r="185" spans="1:12" s="9" customFormat="1" ht="108" customHeight="1" x14ac:dyDescent="0.35">
      <c r="A185" s="313" t="s">
        <v>486</v>
      </c>
      <c r="B185" s="167" t="s">
        <v>124</v>
      </c>
      <c r="C185" s="168" t="s">
        <v>15</v>
      </c>
      <c r="D185" s="169" t="s">
        <v>16</v>
      </c>
      <c r="E185" s="312"/>
      <c r="F185" s="1"/>
      <c r="G185" s="325" t="s">
        <v>17</v>
      </c>
      <c r="H185" s="326" t="s">
        <v>18</v>
      </c>
      <c r="I185" s="327" t="s">
        <v>19</v>
      </c>
      <c r="J185" s="327" t="s">
        <v>19</v>
      </c>
      <c r="K185" s="328" t="s">
        <v>19</v>
      </c>
      <c r="L185" s="328" t="s">
        <v>19</v>
      </c>
    </row>
    <row r="186" spans="1:12" s="9" customFormat="1" ht="27.75" customHeight="1" x14ac:dyDescent="0.35">
      <c r="A186" s="176">
        <v>11</v>
      </c>
      <c r="B186" s="177" t="s">
        <v>1058</v>
      </c>
      <c r="C186" s="178"/>
      <c r="D186" s="179"/>
      <c r="E186" s="323"/>
      <c r="F186" s="26"/>
      <c r="G186" s="180"/>
      <c r="H186" s="192"/>
      <c r="I186" s="180"/>
      <c r="J186" s="180"/>
      <c r="K186" s="335"/>
      <c r="L186" s="335"/>
    </row>
    <row r="187" spans="1:12" s="9" customFormat="1" ht="14" x14ac:dyDescent="0.35">
      <c r="A187" s="314" t="s">
        <v>142</v>
      </c>
      <c r="B187" s="315" t="s">
        <v>154</v>
      </c>
      <c r="C187" s="316"/>
      <c r="D187" s="317"/>
      <c r="E187" s="318"/>
      <c r="F187" s="26"/>
      <c r="G187" s="183"/>
      <c r="H187" s="170"/>
      <c r="I187" s="183"/>
      <c r="J187" s="183"/>
      <c r="K187" s="186"/>
      <c r="L187" s="186"/>
    </row>
    <row r="188" spans="1:12" s="9" customFormat="1" ht="26.25" customHeight="1" x14ac:dyDescent="0.35">
      <c r="A188" s="34" t="s">
        <v>487</v>
      </c>
      <c r="B188" s="15" t="s">
        <v>792</v>
      </c>
      <c r="C188" s="16" t="s">
        <v>15</v>
      </c>
      <c r="D188" s="17" t="s">
        <v>16</v>
      </c>
      <c r="E188" s="304"/>
      <c r="F188" s="1"/>
      <c r="G188" s="191" t="s">
        <v>17</v>
      </c>
      <c r="H188" s="190" t="s">
        <v>18</v>
      </c>
      <c r="I188" s="20" t="s">
        <v>19</v>
      </c>
      <c r="J188" s="20" t="s">
        <v>19</v>
      </c>
      <c r="K188" s="10" t="s">
        <v>19</v>
      </c>
      <c r="L188" s="10" t="s">
        <v>19</v>
      </c>
    </row>
    <row r="189" spans="1:12" s="9" customFormat="1" ht="14" x14ac:dyDescent="0.35">
      <c r="A189" s="32" t="s">
        <v>143</v>
      </c>
      <c r="B189" s="37" t="s">
        <v>155</v>
      </c>
      <c r="C189" s="16"/>
      <c r="D189" s="17"/>
      <c r="E189" s="305"/>
      <c r="F189" s="1"/>
      <c r="G189" s="18"/>
      <c r="H189" s="190"/>
      <c r="I189" s="20"/>
      <c r="J189" s="20"/>
      <c r="K189" s="10"/>
      <c r="L189" s="10"/>
    </row>
    <row r="190" spans="1:12" s="9" customFormat="1" ht="26.25" customHeight="1" x14ac:dyDescent="0.35">
      <c r="A190" s="34" t="s">
        <v>488</v>
      </c>
      <c r="B190" s="15" t="s">
        <v>791</v>
      </c>
      <c r="C190" s="16" t="s">
        <v>15</v>
      </c>
      <c r="D190" s="17" t="s">
        <v>16</v>
      </c>
      <c r="E190" s="304"/>
      <c r="F190" s="1"/>
      <c r="G190" s="191" t="s">
        <v>17</v>
      </c>
      <c r="H190" s="190" t="s">
        <v>18</v>
      </c>
      <c r="I190" s="20" t="s">
        <v>19</v>
      </c>
      <c r="J190" s="20" t="s">
        <v>19</v>
      </c>
      <c r="K190" s="10" t="s">
        <v>19</v>
      </c>
      <c r="L190" s="10" t="s">
        <v>19</v>
      </c>
    </row>
    <row r="191" spans="1:12" s="9" customFormat="1" ht="26.25" customHeight="1" x14ac:dyDescent="0.35">
      <c r="A191" s="34" t="s">
        <v>489</v>
      </c>
      <c r="B191" s="15" t="s">
        <v>717</v>
      </c>
      <c r="C191" s="16" t="s">
        <v>15</v>
      </c>
      <c r="D191" s="17" t="s">
        <v>16</v>
      </c>
      <c r="E191" s="304"/>
      <c r="F191" s="1"/>
      <c r="G191" s="191" t="s">
        <v>17</v>
      </c>
      <c r="H191" s="190" t="s">
        <v>18</v>
      </c>
      <c r="I191" s="20" t="s">
        <v>19</v>
      </c>
      <c r="J191" s="20" t="s">
        <v>19</v>
      </c>
      <c r="K191" s="10" t="s">
        <v>19</v>
      </c>
      <c r="L191" s="10" t="s">
        <v>19</v>
      </c>
    </row>
    <row r="192" spans="1:12" s="9" customFormat="1" ht="14" x14ac:dyDescent="0.35">
      <c r="A192" s="32" t="s">
        <v>144</v>
      </c>
      <c r="B192" s="37" t="s">
        <v>161</v>
      </c>
      <c r="C192" s="289"/>
      <c r="D192" s="285"/>
      <c r="E192" s="305"/>
      <c r="F192" s="286"/>
      <c r="G192" s="290"/>
      <c r="H192" s="287"/>
      <c r="I192" s="283"/>
      <c r="J192" s="283"/>
      <c r="K192" s="10"/>
      <c r="L192" s="10"/>
    </row>
    <row r="193" spans="1:12" s="9" customFormat="1" ht="26.25" customHeight="1" x14ac:dyDescent="0.35">
      <c r="A193" s="295" t="s">
        <v>490</v>
      </c>
      <c r="B193" s="15" t="s">
        <v>1037</v>
      </c>
      <c r="C193" s="16" t="s">
        <v>15</v>
      </c>
      <c r="D193" s="17" t="s">
        <v>16</v>
      </c>
      <c r="E193" s="304"/>
      <c r="F193" s="1"/>
      <c r="G193" s="191" t="s">
        <v>17</v>
      </c>
      <c r="H193" s="190" t="s">
        <v>18</v>
      </c>
      <c r="I193" s="20" t="s">
        <v>19</v>
      </c>
      <c r="J193" s="20" t="s">
        <v>19</v>
      </c>
      <c r="K193" s="10" t="s">
        <v>19</v>
      </c>
      <c r="L193" s="10" t="s">
        <v>19</v>
      </c>
    </row>
    <row r="194" spans="1:12" s="9" customFormat="1" ht="14" x14ac:dyDescent="0.35">
      <c r="A194" s="32" t="s">
        <v>145</v>
      </c>
      <c r="B194" s="37" t="s">
        <v>163</v>
      </c>
      <c r="C194" s="16"/>
      <c r="D194" s="17"/>
      <c r="E194" s="305"/>
      <c r="F194" s="1"/>
      <c r="G194" s="18"/>
      <c r="H194" s="190"/>
      <c r="I194" s="20"/>
      <c r="J194" s="20"/>
      <c r="K194" s="10"/>
      <c r="L194" s="10"/>
    </row>
    <row r="195" spans="1:12" s="9" customFormat="1" ht="26.25" customHeight="1" x14ac:dyDescent="0.35">
      <c r="A195" s="34" t="s">
        <v>491</v>
      </c>
      <c r="B195" s="15" t="s">
        <v>126</v>
      </c>
      <c r="C195" s="16" t="s">
        <v>15</v>
      </c>
      <c r="D195" s="17" t="s">
        <v>16</v>
      </c>
      <c r="E195" s="304"/>
      <c r="F195" s="1"/>
      <c r="G195" s="191" t="s">
        <v>17</v>
      </c>
      <c r="H195" s="190" t="s">
        <v>18</v>
      </c>
      <c r="I195" s="20" t="s">
        <v>19</v>
      </c>
      <c r="J195" s="20" t="s">
        <v>19</v>
      </c>
      <c r="K195" s="10" t="s">
        <v>19</v>
      </c>
      <c r="L195" s="10" t="s">
        <v>19</v>
      </c>
    </row>
    <row r="196" spans="1:12" s="9" customFormat="1" ht="14" x14ac:dyDescent="0.35">
      <c r="A196" s="32" t="s">
        <v>146</v>
      </c>
      <c r="B196" s="37" t="s">
        <v>164</v>
      </c>
      <c r="C196" s="16"/>
      <c r="D196" s="17"/>
      <c r="E196" s="294"/>
      <c r="F196" s="1"/>
      <c r="G196" s="18"/>
      <c r="H196" s="20"/>
      <c r="I196" s="20"/>
      <c r="J196" s="20"/>
      <c r="K196" s="11"/>
      <c r="L196" s="11"/>
    </row>
    <row r="197" spans="1:12" s="9" customFormat="1" ht="26.25" customHeight="1" x14ac:dyDescent="0.35">
      <c r="A197" s="34" t="s">
        <v>492</v>
      </c>
      <c r="B197" s="15" t="s">
        <v>127</v>
      </c>
      <c r="C197" s="16" t="s">
        <v>15</v>
      </c>
      <c r="D197" s="17" t="s">
        <v>16</v>
      </c>
      <c r="E197" s="304"/>
      <c r="F197" s="1"/>
      <c r="G197" s="191" t="s">
        <v>17</v>
      </c>
      <c r="H197" s="190" t="s">
        <v>18</v>
      </c>
      <c r="I197" s="20" t="s">
        <v>19</v>
      </c>
      <c r="J197" s="20" t="s">
        <v>19</v>
      </c>
      <c r="K197" s="10" t="s">
        <v>19</v>
      </c>
      <c r="L197" s="10" t="s">
        <v>19</v>
      </c>
    </row>
    <row r="198" spans="1:12" s="9" customFormat="1" ht="14" x14ac:dyDescent="0.35">
      <c r="A198" s="32" t="s">
        <v>147</v>
      </c>
      <c r="B198" s="37" t="s">
        <v>157</v>
      </c>
      <c r="C198" s="16"/>
      <c r="D198" s="17"/>
      <c r="E198" s="294"/>
      <c r="F198" s="1"/>
      <c r="G198" s="22"/>
      <c r="H198" s="190"/>
      <c r="I198" s="20"/>
      <c r="J198" s="20"/>
      <c r="K198" s="10"/>
      <c r="L198" s="10"/>
    </row>
    <row r="199" spans="1:12" s="9" customFormat="1" ht="39" customHeight="1" x14ac:dyDescent="0.35">
      <c r="A199" s="313" t="s">
        <v>493</v>
      </c>
      <c r="B199" s="167" t="s">
        <v>128</v>
      </c>
      <c r="C199" s="168" t="s">
        <v>15</v>
      </c>
      <c r="D199" s="169" t="s">
        <v>16</v>
      </c>
      <c r="E199" s="312"/>
      <c r="F199" s="1"/>
      <c r="G199" s="325" t="s">
        <v>17</v>
      </c>
      <c r="H199" s="326" t="s">
        <v>18</v>
      </c>
      <c r="I199" s="327" t="s">
        <v>19</v>
      </c>
      <c r="J199" s="327" t="s">
        <v>19</v>
      </c>
      <c r="K199" s="328" t="s">
        <v>19</v>
      </c>
      <c r="L199" s="328" t="s">
        <v>19</v>
      </c>
    </row>
    <row r="200" spans="1:12" s="9" customFormat="1" ht="27.75" customHeight="1" x14ac:dyDescent="0.35">
      <c r="A200" s="176">
        <v>12</v>
      </c>
      <c r="B200" s="177" t="s">
        <v>138</v>
      </c>
      <c r="C200" s="178"/>
      <c r="D200" s="179"/>
      <c r="E200" s="323"/>
      <c r="F200" s="26"/>
      <c r="G200" s="180"/>
      <c r="H200" s="192"/>
      <c r="I200" s="180"/>
      <c r="J200" s="180"/>
      <c r="K200" s="335"/>
      <c r="L200" s="335"/>
    </row>
    <row r="201" spans="1:12" s="9" customFormat="1" ht="14" x14ac:dyDescent="0.35">
      <c r="A201" s="314" t="s">
        <v>165</v>
      </c>
      <c r="B201" s="315" t="s">
        <v>154</v>
      </c>
      <c r="C201" s="316"/>
      <c r="D201" s="317"/>
      <c r="E201" s="318"/>
      <c r="F201" s="26"/>
      <c r="G201" s="183"/>
      <c r="H201" s="170"/>
      <c r="I201" s="183"/>
      <c r="J201" s="183"/>
      <c r="K201" s="186"/>
      <c r="L201" s="186"/>
    </row>
    <row r="202" spans="1:12" s="9" customFormat="1" ht="26.25" customHeight="1" x14ac:dyDescent="0.35">
      <c r="A202" s="34" t="s">
        <v>494</v>
      </c>
      <c r="B202" s="15" t="s">
        <v>792</v>
      </c>
      <c r="C202" s="16" t="s">
        <v>15</v>
      </c>
      <c r="D202" s="17" t="s">
        <v>16</v>
      </c>
      <c r="E202" s="304"/>
      <c r="F202" s="1"/>
      <c r="G202" s="191" t="s">
        <v>17</v>
      </c>
      <c r="H202" s="190" t="s">
        <v>18</v>
      </c>
      <c r="I202" s="20" t="s">
        <v>19</v>
      </c>
      <c r="J202" s="20" t="s">
        <v>19</v>
      </c>
      <c r="K202" s="10" t="s">
        <v>19</v>
      </c>
      <c r="L202" s="10" t="s">
        <v>19</v>
      </c>
    </row>
    <row r="203" spans="1:12" s="9" customFormat="1" ht="14" x14ac:dyDescent="0.35">
      <c r="A203" s="32" t="s">
        <v>166</v>
      </c>
      <c r="B203" s="37" t="s">
        <v>155</v>
      </c>
      <c r="C203" s="16"/>
      <c r="D203" s="17"/>
      <c r="E203" s="305"/>
      <c r="F203" s="1"/>
      <c r="G203" s="18"/>
      <c r="H203" s="190"/>
      <c r="I203" s="20"/>
      <c r="J203" s="20"/>
      <c r="K203" s="10"/>
      <c r="L203" s="10"/>
    </row>
    <row r="204" spans="1:12" s="9" customFormat="1" ht="26.25" customHeight="1" x14ac:dyDescent="0.35">
      <c r="A204" s="34" t="s">
        <v>933</v>
      </c>
      <c r="B204" s="15" t="s">
        <v>718</v>
      </c>
      <c r="C204" s="16" t="s">
        <v>15</v>
      </c>
      <c r="D204" s="17" t="s">
        <v>16</v>
      </c>
      <c r="E204" s="304"/>
      <c r="F204" s="1"/>
      <c r="G204" s="191" t="s">
        <v>17</v>
      </c>
      <c r="H204" s="190" t="s">
        <v>18</v>
      </c>
      <c r="I204" s="20" t="s">
        <v>19</v>
      </c>
      <c r="J204" s="20" t="s">
        <v>19</v>
      </c>
      <c r="K204" s="10" t="s">
        <v>19</v>
      </c>
      <c r="L204" s="10" t="s">
        <v>19</v>
      </c>
    </row>
    <row r="205" spans="1:12" s="9" customFormat="1" ht="26.25" customHeight="1" x14ac:dyDescent="0.35">
      <c r="A205" s="34" t="s">
        <v>495</v>
      </c>
      <c r="B205" s="15" t="s">
        <v>717</v>
      </c>
      <c r="C205" s="16" t="s">
        <v>15</v>
      </c>
      <c r="D205" s="17" t="s">
        <v>16</v>
      </c>
      <c r="E205" s="304"/>
      <c r="F205" s="1"/>
      <c r="G205" s="191" t="s">
        <v>17</v>
      </c>
      <c r="H205" s="190" t="s">
        <v>18</v>
      </c>
      <c r="I205" s="20" t="s">
        <v>19</v>
      </c>
      <c r="J205" s="20" t="s">
        <v>19</v>
      </c>
      <c r="K205" s="10" t="s">
        <v>19</v>
      </c>
      <c r="L205" s="10" t="s">
        <v>19</v>
      </c>
    </row>
    <row r="206" spans="1:12" s="9" customFormat="1" ht="26.25" customHeight="1" x14ac:dyDescent="0.35">
      <c r="A206" s="295" t="s">
        <v>496</v>
      </c>
      <c r="B206" s="15" t="s">
        <v>1038</v>
      </c>
      <c r="C206" s="16" t="s">
        <v>15</v>
      </c>
      <c r="D206" s="17" t="s">
        <v>16</v>
      </c>
      <c r="E206" s="304"/>
      <c r="F206" s="1"/>
      <c r="G206" s="191" t="s">
        <v>17</v>
      </c>
      <c r="H206" s="190" t="s">
        <v>18</v>
      </c>
      <c r="I206" s="20" t="s">
        <v>19</v>
      </c>
      <c r="J206" s="20" t="s">
        <v>19</v>
      </c>
      <c r="K206" s="10" t="s">
        <v>19</v>
      </c>
      <c r="L206" s="10" t="s">
        <v>19</v>
      </c>
    </row>
    <row r="207" spans="1:12" s="9" customFormat="1" ht="26.25" customHeight="1" x14ac:dyDescent="0.35">
      <c r="A207" s="34" t="s">
        <v>497</v>
      </c>
      <c r="B207" s="15" t="s">
        <v>893</v>
      </c>
      <c r="C207" s="16" t="s">
        <v>15</v>
      </c>
      <c r="D207" s="17" t="s">
        <v>49</v>
      </c>
      <c r="E207" s="304"/>
      <c r="F207" s="1"/>
      <c r="G207" s="18" t="s">
        <v>17</v>
      </c>
      <c r="H207" s="190" t="s">
        <v>776</v>
      </c>
      <c r="I207" s="20" t="s">
        <v>21</v>
      </c>
      <c r="J207" s="300">
        <f>IF(E207="Ja",K207,0)</f>
        <v>0</v>
      </c>
      <c r="K207" s="299" t="s">
        <v>30</v>
      </c>
      <c r="L207" s="299">
        <f>J207*I207</f>
        <v>0</v>
      </c>
    </row>
    <row r="208" spans="1:12" s="9" customFormat="1" ht="26.25" customHeight="1" x14ac:dyDescent="0.35">
      <c r="A208" s="34" t="s">
        <v>498</v>
      </c>
      <c r="B208" s="15" t="s">
        <v>719</v>
      </c>
      <c r="C208" s="16" t="s">
        <v>15</v>
      </c>
      <c r="D208" s="17" t="s">
        <v>16</v>
      </c>
      <c r="E208" s="304"/>
      <c r="F208" s="1"/>
      <c r="G208" s="191" t="s">
        <v>17</v>
      </c>
      <c r="H208" s="190" t="s">
        <v>18</v>
      </c>
      <c r="I208" s="20" t="s">
        <v>19</v>
      </c>
      <c r="J208" s="20" t="s">
        <v>19</v>
      </c>
      <c r="K208" s="10" t="s">
        <v>19</v>
      </c>
      <c r="L208" s="10" t="s">
        <v>19</v>
      </c>
    </row>
    <row r="209" spans="1:12" s="9" customFormat="1" ht="14" x14ac:dyDescent="0.35">
      <c r="A209" s="32" t="s">
        <v>167</v>
      </c>
      <c r="B209" s="37" t="s">
        <v>161</v>
      </c>
      <c r="C209" s="16"/>
      <c r="D209" s="17"/>
      <c r="E209" s="305"/>
      <c r="F209" s="1"/>
      <c r="G209" s="18"/>
      <c r="H209" s="190"/>
      <c r="I209" s="20"/>
      <c r="J209" s="20"/>
      <c r="K209" s="10"/>
      <c r="L209" s="10"/>
    </row>
    <row r="210" spans="1:12" s="9" customFormat="1" ht="26.25" customHeight="1" x14ac:dyDescent="0.35">
      <c r="A210" s="34" t="s">
        <v>499</v>
      </c>
      <c r="B210" s="15" t="s">
        <v>1039</v>
      </c>
      <c r="C210" s="16" t="s">
        <v>15</v>
      </c>
      <c r="D210" s="17" t="s">
        <v>16</v>
      </c>
      <c r="E210" s="304"/>
      <c r="F210" s="1"/>
      <c r="G210" s="191" t="s">
        <v>17</v>
      </c>
      <c r="H210" s="190" t="s">
        <v>18</v>
      </c>
      <c r="I210" s="20" t="s">
        <v>19</v>
      </c>
      <c r="J210" s="20" t="s">
        <v>19</v>
      </c>
      <c r="K210" s="10" t="s">
        <v>19</v>
      </c>
      <c r="L210" s="10" t="s">
        <v>19</v>
      </c>
    </row>
    <row r="211" spans="1:12" s="9" customFormat="1" ht="14" x14ac:dyDescent="0.35">
      <c r="A211" s="32" t="s">
        <v>168</v>
      </c>
      <c r="B211" s="37" t="s">
        <v>164</v>
      </c>
      <c r="C211" s="16"/>
      <c r="D211" s="17"/>
      <c r="E211" s="305"/>
      <c r="F211" s="1"/>
      <c r="G211" s="18"/>
      <c r="H211" s="190"/>
      <c r="I211" s="20"/>
      <c r="J211" s="20"/>
      <c r="K211" s="10"/>
      <c r="L211" s="10"/>
    </row>
    <row r="212" spans="1:12" s="9" customFormat="1" ht="26.25" customHeight="1" x14ac:dyDescent="0.35">
      <c r="A212" s="34" t="s">
        <v>500</v>
      </c>
      <c r="B212" s="15" t="s">
        <v>127</v>
      </c>
      <c r="C212" s="16" t="s">
        <v>15</v>
      </c>
      <c r="D212" s="17" t="s">
        <v>16</v>
      </c>
      <c r="E212" s="304"/>
      <c r="F212" s="1"/>
      <c r="G212" s="191" t="s">
        <v>17</v>
      </c>
      <c r="H212" s="190" t="s">
        <v>18</v>
      </c>
      <c r="I212" s="20" t="s">
        <v>19</v>
      </c>
      <c r="J212" s="20" t="s">
        <v>19</v>
      </c>
      <c r="K212" s="10" t="s">
        <v>19</v>
      </c>
      <c r="L212" s="10" t="s">
        <v>19</v>
      </c>
    </row>
    <row r="213" spans="1:12" s="9" customFormat="1" ht="14" x14ac:dyDescent="0.35">
      <c r="A213" s="32" t="s">
        <v>894</v>
      </c>
      <c r="B213" s="37" t="s">
        <v>157</v>
      </c>
      <c r="C213" s="16"/>
      <c r="D213" s="17"/>
      <c r="E213" s="305"/>
      <c r="F213" s="1"/>
      <c r="G213" s="18"/>
      <c r="H213" s="190"/>
      <c r="I213" s="20"/>
      <c r="J213" s="20"/>
      <c r="K213" s="10"/>
      <c r="L213" s="10"/>
    </row>
    <row r="214" spans="1:12" s="9" customFormat="1" ht="40.5" customHeight="1" x14ac:dyDescent="0.35">
      <c r="A214" s="313" t="s">
        <v>895</v>
      </c>
      <c r="B214" s="167" t="s">
        <v>140</v>
      </c>
      <c r="C214" s="168" t="s">
        <v>15</v>
      </c>
      <c r="D214" s="169" t="s">
        <v>16</v>
      </c>
      <c r="E214" s="312"/>
      <c r="F214" s="1"/>
      <c r="G214" s="325" t="s">
        <v>17</v>
      </c>
      <c r="H214" s="326" t="s">
        <v>18</v>
      </c>
      <c r="I214" s="327" t="s">
        <v>19</v>
      </c>
      <c r="J214" s="327" t="s">
        <v>19</v>
      </c>
      <c r="K214" s="328" t="s">
        <v>19</v>
      </c>
      <c r="L214" s="328" t="s">
        <v>19</v>
      </c>
    </row>
    <row r="215" spans="1:12" s="9" customFormat="1" ht="27.75" customHeight="1" x14ac:dyDescent="0.35">
      <c r="A215" s="176">
        <v>13</v>
      </c>
      <c r="B215" s="177" t="s">
        <v>141</v>
      </c>
      <c r="C215" s="178"/>
      <c r="D215" s="179"/>
      <c r="E215" s="323"/>
      <c r="F215" s="26"/>
      <c r="G215" s="180"/>
      <c r="H215" s="192"/>
      <c r="I215" s="180"/>
      <c r="J215" s="180"/>
      <c r="K215" s="335"/>
      <c r="L215" s="335"/>
    </row>
    <row r="216" spans="1:12" s="9" customFormat="1" ht="14" x14ac:dyDescent="0.35">
      <c r="A216" s="314" t="s">
        <v>196</v>
      </c>
      <c r="B216" s="315" t="s">
        <v>154</v>
      </c>
      <c r="C216" s="316"/>
      <c r="D216" s="317"/>
      <c r="E216" s="318"/>
      <c r="F216" s="26"/>
      <c r="G216" s="183"/>
      <c r="H216" s="170"/>
      <c r="I216" s="183"/>
      <c r="J216" s="183"/>
      <c r="K216" s="186"/>
      <c r="L216" s="186"/>
    </row>
    <row r="217" spans="1:12" s="9" customFormat="1" ht="26.25" customHeight="1" x14ac:dyDescent="0.35">
      <c r="A217" s="34" t="s">
        <v>501</v>
      </c>
      <c r="B217" s="15" t="s">
        <v>792</v>
      </c>
      <c r="C217" s="16" t="s">
        <v>15</v>
      </c>
      <c r="D217" s="17" t="s">
        <v>16</v>
      </c>
      <c r="E217" s="304"/>
      <c r="F217" s="1"/>
      <c r="G217" s="191" t="s">
        <v>17</v>
      </c>
      <c r="H217" s="190" t="s">
        <v>18</v>
      </c>
      <c r="I217" s="20" t="s">
        <v>19</v>
      </c>
      <c r="J217" s="20" t="s">
        <v>19</v>
      </c>
      <c r="K217" s="10" t="s">
        <v>19</v>
      </c>
      <c r="L217" s="10" t="s">
        <v>19</v>
      </c>
    </row>
    <row r="218" spans="1:12" s="9" customFormat="1" ht="14" x14ac:dyDescent="0.35">
      <c r="A218" s="32" t="s">
        <v>197</v>
      </c>
      <c r="B218" s="37" t="s">
        <v>155</v>
      </c>
      <c r="C218" s="16"/>
      <c r="D218" s="17"/>
      <c r="E218" s="305"/>
      <c r="F218" s="1"/>
      <c r="G218" s="18"/>
      <c r="H218" s="190"/>
      <c r="I218" s="20"/>
      <c r="J218" s="20"/>
      <c r="K218" s="10"/>
      <c r="L218" s="10"/>
    </row>
    <row r="219" spans="1:12" s="9" customFormat="1" ht="26.25" customHeight="1" x14ac:dyDescent="0.35">
      <c r="A219" s="34" t="s">
        <v>502</v>
      </c>
      <c r="B219" s="15" t="s">
        <v>867</v>
      </c>
      <c r="C219" s="16" t="s">
        <v>15</v>
      </c>
      <c r="D219" s="17" t="s">
        <v>16</v>
      </c>
      <c r="E219" s="304"/>
      <c r="F219" s="1"/>
      <c r="G219" s="191" t="s">
        <v>17</v>
      </c>
      <c r="H219" s="190" t="s">
        <v>18</v>
      </c>
      <c r="I219" s="20" t="s">
        <v>19</v>
      </c>
      <c r="J219" s="20" t="s">
        <v>19</v>
      </c>
      <c r="K219" s="10" t="s">
        <v>19</v>
      </c>
      <c r="L219" s="10" t="s">
        <v>19</v>
      </c>
    </row>
    <row r="220" spans="1:12" s="9" customFormat="1" ht="26.25" customHeight="1" x14ac:dyDescent="0.35">
      <c r="A220" s="34" t="s">
        <v>503</v>
      </c>
      <c r="B220" s="15" t="s">
        <v>1106</v>
      </c>
      <c r="C220" s="16" t="s">
        <v>15</v>
      </c>
      <c r="D220" s="17" t="s">
        <v>16</v>
      </c>
      <c r="E220" s="304"/>
      <c r="F220" s="1"/>
      <c r="G220" s="191" t="s">
        <v>17</v>
      </c>
      <c r="H220" s="190" t="s">
        <v>18</v>
      </c>
      <c r="I220" s="20" t="s">
        <v>19</v>
      </c>
      <c r="J220" s="20" t="s">
        <v>19</v>
      </c>
      <c r="K220" s="10" t="s">
        <v>19</v>
      </c>
      <c r="L220" s="10" t="s">
        <v>19</v>
      </c>
    </row>
    <row r="221" spans="1:12" s="9" customFormat="1" ht="26.25" customHeight="1" x14ac:dyDescent="0.35">
      <c r="A221" s="295" t="s">
        <v>504</v>
      </c>
      <c r="B221" s="15" t="s">
        <v>992</v>
      </c>
      <c r="C221" s="16" t="s">
        <v>15</v>
      </c>
      <c r="D221" s="17" t="s">
        <v>16</v>
      </c>
      <c r="E221" s="304"/>
      <c r="F221" s="1"/>
      <c r="G221" s="191" t="s">
        <v>17</v>
      </c>
      <c r="H221" s="190" t="s">
        <v>18</v>
      </c>
      <c r="I221" s="20" t="s">
        <v>19</v>
      </c>
      <c r="J221" s="20" t="s">
        <v>19</v>
      </c>
      <c r="K221" s="10" t="s">
        <v>19</v>
      </c>
      <c r="L221" s="10" t="s">
        <v>19</v>
      </c>
    </row>
    <row r="222" spans="1:12" s="9" customFormat="1" ht="26.25" customHeight="1" x14ac:dyDescent="0.35">
      <c r="A222" s="34" t="s">
        <v>505</v>
      </c>
      <c r="B222" s="15" t="s">
        <v>923</v>
      </c>
      <c r="C222" s="16" t="s">
        <v>15</v>
      </c>
      <c r="D222" s="17" t="s">
        <v>16</v>
      </c>
      <c r="E222" s="304"/>
      <c r="F222" s="1"/>
      <c r="G222" s="191" t="s">
        <v>17</v>
      </c>
      <c r="H222" s="190" t="s">
        <v>18</v>
      </c>
      <c r="I222" s="20" t="s">
        <v>19</v>
      </c>
      <c r="J222" s="20" t="s">
        <v>19</v>
      </c>
      <c r="K222" s="10" t="s">
        <v>19</v>
      </c>
      <c r="L222" s="10" t="s">
        <v>19</v>
      </c>
    </row>
    <row r="223" spans="1:12" s="9" customFormat="1" ht="26.25" customHeight="1" x14ac:dyDescent="0.35">
      <c r="A223" s="34" t="s">
        <v>506</v>
      </c>
      <c r="B223" s="15" t="s">
        <v>139</v>
      </c>
      <c r="C223" s="16" t="s">
        <v>15</v>
      </c>
      <c r="D223" s="17" t="s">
        <v>16</v>
      </c>
      <c r="E223" s="304"/>
      <c r="F223" s="1"/>
      <c r="G223" s="191" t="s">
        <v>17</v>
      </c>
      <c r="H223" s="190" t="s">
        <v>18</v>
      </c>
      <c r="I223" s="20" t="s">
        <v>19</v>
      </c>
      <c r="J223" s="20" t="s">
        <v>19</v>
      </c>
      <c r="K223" s="10" t="s">
        <v>19</v>
      </c>
      <c r="L223" s="10" t="s">
        <v>19</v>
      </c>
    </row>
    <row r="224" spans="1:12" s="9" customFormat="1" ht="14" x14ac:dyDescent="0.35">
      <c r="A224" s="32" t="s">
        <v>198</v>
      </c>
      <c r="B224" s="37" t="s">
        <v>161</v>
      </c>
      <c r="C224" s="16"/>
      <c r="D224" s="17"/>
      <c r="E224" s="305"/>
      <c r="F224" s="1"/>
      <c r="G224" s="18"/>
      <c r="H224" s="190"/>
      <c r="I224" s="20"/>
      <c r="J224" s="20"/>
      <c r="K224" s="10"/>
      <c r="L224" s="10"/>
    </row>
    <row r="225" spans="1:12" s="9" customFormat="1" ht="26.25" customHeight="1" x14ac:dyDescent="0.35">
      <c r="A225" s="295" t="s">
        <v>507</v>
      </c>
      <c r="B225" s="15" t="s">
        <v>1039</v>
      </c>
      <c r="C225" s="16" t="s">
        <v>15</v>
      </c>
      <c r="D225" s="17" t="s">
        <v>16</v>
      </c>
      <c r="E225" s="304"/>
      <c r="F225" s="1"/>
      <c r="G225" s="191" t="s">
        <v>17</v>
      </c>
      <c r="H225" s="190" t="s">
        <v>18</v>
      </c>
      <c r="I225" s="20" t="s">
        <v>19</v>
      </c>
      <c r="J225" s="20" t="s">
        <v>19</v>
      </c>
      <c r="K225" s="10" t="s">
        <v>19</v>
      </c>
      <c r="L225" s="10" t="s">
        <v>19</v>
      </c>
    </row>
    <row r="226" spans="1:12" s="9" customFormat="1" ht="14" x14ac:dyDescent="0.35">
      <c r="A226" s="32" t="s">
        <v>199</v>
      </c>
      <c r="B226" s="37" t="s">
        <v>164</v>
      </c>
      <c r="C226" s="16"/>
      <c r="D226" s="17"/>
      <c r="E226" s="305"/>
      <c r="F226" s="1"/>
      <c r="G226" s="18"/>
      <c r="H226" s="190"/>
      <c r="I226" s="20"/>
      <c r="J226" s="20"/>
      <c r="K226" s="10"/>
      <c r="L226" s="10"/>
    </row>
    <row r="227" spans="1:12" s="9" customFormat="1" ht="26.25" customHeight="1" x14ac:dyDescent="0.35">
      <c r="A227" s="34" t="s">
        <v>508</v>
      </c>
      <c r="B227" s="15" t="s">
        <v>127</v>
      </c>
      <c r="C227" s="16" t="s">
        <v>15</v>
      </c>
      <c r="D227" s="17" t="s">
        <v>16</v>
      </c>
      <c r="E227" s="304"/>
      <c r="F227" s="1"/>
      <c r="G227" s="191" t="s">
        <v>17</v>
      </c>
      <c r="H227" s="190" t="s">
        <v>18</v>
      </c>
      <c r="I227" s="20" t="s">
        <v>19</v>
      </c>
      <c r="J227" s="20" t="s">
        <v>19</v>
      </c>
      <c r="K227" s="10" t="s">
        <v>19</v>
      </c>
      <c r="L227" s="10" t="s">
        <v>19</v>
      </c>
    </row>
    <row r="228" spans="1:12" s="9" customFormat="1" ht="14" x14ac:dyDescent="0.35">
      <c r="A228" s="32" t="s">
        <v>200</v>
      </c>
      <c r="B228" s="37" t="s">
        <v>157</v>
      </c>
      <c r="C228" s="16"/>
      <c r="D228" s="17"/>
      <c r="E228" s="305"/>
      <c r="F228" s="1"/>
      <c r="G228" s="18"/>
      <c r="H228" s="190"/>
      <c r="I228" s="20"/>
      <c r="J228" s="20"/>
      <c r="K228" s="10"/>
      <c r="L228" s="10"/>
    </row>
    <row r="229" spans="1:12" s="9" customFormat="1" ht="37.5" x14ac:dyDescent="0.35">
      <c r="A229" s="34" t="s">
        <v>509</v>
      </c>
      <c r="B229" s="15" t="s">
        <v>148</v>
      </c>
      <c r="C229" s="16" t="s">
        <v>15</v>
      </c>
      <c r="D229" s="17" t="s">
        <v>16</v>
      </c>
      <c r="E229" s="304"/>
      <c r="F229" s="1"/>
      <c r="G229" s="191" t="s">
        <v>17</v>
      </c>
      <c r="H229" s="190" t="s">
        <v>18</v>
      </c>
      <c r="I229" s="20" t="s">
        <v>19</v>
      </c>
      <c r="J229" s="20" t="s">
        <v>19</v>
      </c>
      <c r="K229" s="10" t="s">
        <v>19</v>
      </c>
      <c r="L229" s="10" t="s">
        <v>19</v>
      </c>
    </row>
    <row r="230" spans="1:12" s="9" customFormat="1" ht="14" x14ac:dyDescent="0.35">
      <c r="A230" s="32" t="s">
        <v>848</v>
      </c>
      <c r="B230" s="37" t="s">
        <v>163</v>
      </c>
      <c r="C230" s="16"/>
      <c r="D230" s="17"/>
      <c r="E230" s="305"/>
      <c r="F230" s="1"/>
      <c r="G230" s="18"/>
      <c r="H230" s="190"/>
      <c r="I230" s="20"/>
      <c r="J230" s="20"/>
      <c r="K230" s="10"/>
      <c r="L230" s="10"/>
    </row>
    <row r="231" spans="1:12" s="9" customFormat="1" ht="25" x14ac:dyDescent="0.35">
      <c r="A231" s="313" t="s">
        <v>849</v>
      </c>
      <c r="B231" s="167" t="s">
        <v>850</v>
      </c>
      <c r="C231" s="168" t="s">
        <v>15</v>
      </c>
      <c r="D231" s="169" t="s">
        <v>16</v>
      </c>
      <c r="E231" s="312"/>
      <c r="F231" s="1"/>
      <c r="G231" s="325" t="s">
        <v>17</v>
      </c>
      <c r="H231" s="326" t="s">
        <v>18</v>
      </c>
      <c r="I231" s="327" t="s">
        <v>19</v>
      </c>
      <c r="J231" s="327" t="s">
        <v>19</v>
      </c>
      <c r="K231" s="328" t="s">
        <v>19</v>
      </c>
      <c r="L231" s="328" t="s">
        <v>19</v>
      </c>
    </row>
    <row r="232" spans="1:12" s="9" customFormat="1" ht="27.75" customHeight="1" x14ac:dyDescent="0.35">
      <c r="A232" s="176">
        <v>14</v>
      </c>
      <c r="B232" s="177" t="s">
        <v>665</v>
      </c>
      <c r="C232" s="178"/>
      <c r="D232" s="179"/>
      <c r="E232" s="323"/>
      <c r="F232" s="26"/>
      <c r="G232" s="180"/>
      <c r="H232" s="192"/>
      <c r="I232" s="180"/>
      <c r="J232" s="180"/>
      <c r="K232" s="335"/>
      <c r="L232" s="335"/>
    </row>
    <row r="233" spans="1:12" s="9" customFormat="1" ht="14" x14ac:dyDescent="0.35">
      <c r="A233" s="314" t="s">
        <v>205</v>
      </c>
      <c r="B233" s="315" t="s">
        <v>154</v>
      </c>
      <c r="C233" s="316"/>
      <c r="D233" s="317"/>
      <c r="E233" s="318"/>
      <c r="F233" s="26"/>
      <c r="G233" s="183"/>
      <c r="H233" s="170"/>
      <c r="I233" s="183"/>
      <c r="J233" s="183"/>
      <c r="K233" s="186"/>
      <c r="L233" s="186"/>
    </row>
    <row r="234" spans="1:12" s="9" customFormat="1" ht="26.25" customHeight="1" x14ac:dyDescent="0.35">
      <c r="A234" s="34" t="s">
        <v>510</v>
      </c>
      <c r="B234" s="15" t="s">
        <v>792</v>
      </c>
      <c r="C234" s="16" t="s">
        <v>15</v>
      </c>
      <c r="D234" s="17" t="s">
        <v>16</v>
      </c>
      <c r="E234" s="304"/>
      <c r="F234" s="1"/>
      <c r="G234" s="191" t="s">
        <v>17</v>
      </c>
      <c r="H234" s="190" t="s">
        <v>18</v>
      </c>
      <c r="I234" s="20" t="s">
        <v>19</v>
      </c>
      <c r="J234" s="20" t="s">
        <v>19</v>
      </c>
      <c r="K234" s="10" t="s">
        <v>19</v>
      </c>
      <c r="L234" s="10" t="s">
        <v>19</v>
      </c>
    </row>
    <row r="235" spans="1:12" s="9" customFormat="1" ht="14" x14ac:dyDescent="0.35">
      <c r="A235" s="32" t="s">
        <v>206</v>
      </c>
      <c r="B235" s="37" t="s">
        <v>155</v>
      </c>
      <c r="C235" s="16"/>
      <c r="D235" s="17"/>
      <c r="E235" s="305"/>
      <c r="F235" s="1"/>
      <c r="G235" s="18"/>
      <c r="H235" s="190"/>
      <c r="I235" s="20"/>
      <c r="J235" s="20"/>
      <c r="K235" s="10"/>
      <c r="L235" s="10"/>
    </row>
    <row r="236" spans="1:12" s="9" customFormat="1" ht="26.25" customHeight="1" x14ac:dyDescent="0.35">
      <c r="A236" s="34" t="s">
        <v>511</v>
      </c>
      <c r="B236" s="15" t="s">
        <v>666</v>
      </c>
      <c r="C236" s="16" t="s">
        <v>15</v>
      </c>
      <c r="D236" s="17" t="s">
        <v>16</v>
      </c>
      <c r="E236" s="304"/>
      <c r="F236" s="1"/>
      <c r="G236" s="191" t="s">
        <v>17</v>
      </c>
      <c r="H236" s="190" t="s">
        <v>18</v>
      </c>
      <c r="I236" s="20" t="s">
        <v>19</v>
      </c>
      <c r="J236" s="20" t="s">
        <v>19</v>
      </c>
      <c r="K236" s="10" t="s">
        <v>19</v>
      </c>
      <c r="L236" s="10" t="s">
        <v>19</v>
      </c>
    </row>
    <row r="237" spans="1:12" s="9" customFormat="1" ht="26.25" customHeight="1" x14ac:dyDescent="0.35">
      <c r="A237" s="34" t="s">
        <v>512</v>
      </c>
      <c r="B237" s="15" t="s">
        <v>667</v>
      </c>
      <c r="C237" s="16" t="s">
        <v>15</v>
      </c>
      <c r="D237" s="17" t="s">
        <v>16</v>
      </c>
      <c r="E237" s="304"/>
      <c r="F237" s="1"/>
      <c r="G237" s="191" t="s">
        <v>17</v>
      </c>
      <c r="H237" s="190" t="s">
        <v>18</v>
      </c>
      <c r="I237" s="20" t="s">
        <v>19</v>
      </c>
      <c r="J237" s="20" t="s">
        <v>19</v>
      </c>
      <c r="K237" s="10" t="s">
        <v>19</v>
      </c>
      <c r="L237" s="10" t="s">
        <v>19</v>
      </c>
    </row>
    <row r="238" spans="1:12" s="9" customFormat="1" ht="26.25" customHeight="1" x14ac:dyDescent="0.35">
      <c r="A238" s="34" t="s">
        <v>670</v>
      </c>
      <c r="B238" s="15" t="s">
        <v>668</v>
      </c>
      <c r="C238" s="16" t="s">
        <v>15</v>
      </c>
      <c r="D238" s="17" t="s">
        <v>16</v>
      </c>
      <c r="E238" s="304"/>
      <c r="F238" s="1"/>
      <c r="G238" s="191" t="s">
        <v>17</v>
      </c>
      <c r="H238" s="190" t="s">
        <v>18</v>
      </c>
      <c r="I238" s="20" t="s">
        <v>19</v>
      </c>
      <c r="J238" s="20" t="s">
        <v>19</v>
      </c>
      <c r="K238" s="10" t="s">
        <v>19</v>
      </c>
      <c r="L238" s="10" t="s">
        <v>19</v>
      </c>
    </row>
    <row r="239" spans="1:12" s="9" customFormat="1" ht="14" x14ac:dyDescent="0.35">
      <c r="A239" s="32" t="s">
        <v>207</v>
      </c>
      <c r="B239" s="37" t="s">
        <v>161</v>
      </c>
      <c r="C239" s="16"/>
      <c r="D239" s="17"/>
      <c r="E239" s="305"/>
      <c r="F239" s="1"/>
      <c r="G239" s="18"/>
      <c r="H239" s="190"/>
      <c r="I239" s="20"/>
      <c r="J239" s="20"/>
      <c r="K239" s="10"/>
      <c r="L239" s="10"/>
    </row>
    <row r="240" spans="1:12" s="9" customFormat="1" ht="26.25" customHeight="1" x14ac:dyDescent="0.35">
      <c r="A240" s="34" t="s">
        <v>513</v>
      </c>
      <c r="B240" s="15" t="s">
        <v>993</v>
      </c>
      <c r="C240" s="16" t="s">
        <v>15</v>
      </c>
      <c r="D240" s="17" t="s">
        <v>16</v>
      </c>
      <c r="E240" s="304"/>
      <c r="F240" s="1"/>
      <c r="G240" s="191" t="s">
        <v>17</v>
      </c>
      <c r="H240" s="190" t="s">
        <v>18</v>
      </c>
      <c r="I240" s="20" t="s">
        <v>19</v>
      </c>
      <c r="J240" s="20" t="s">
        <v>19</v>
      </c>
      <c r="K240" s="10" t="s">
        <v>19</v>
      </c>
      <c r="L240" s="10" t="s">
        <v>19</v>
      </c>
    </row>
    <row r="241" spans="1:12" s="9" customFormat="1" ht="14" x14ac:dyDescent="0.35">
      <c r="A241" s="32" t="s">
        <v>208</v>
      </c>
      <c r="B241" s="37" t="s">
        <v>163</v>
      </c>
      <c r="C241" s="16"/>
      <c r="D241" s="17"/>
      <c r="E241" s="305"/>
      <c r="F241" s="1"/>
      <c r="G241" s="18"/>
      <c r="H241" s="190"/>
      <c r="I241" s="20"/>
      <c r="J241" s="20"/>
      <c r="K241" s="10"/>
      <c r="L241" s="10"/>
    </row>
    <row r="242" spans="1:12" s="9" customFormat="1" ht="26.25" customHeight="1" x14ac:dyDescent="0.35">
      <c r="A242" s="34" t="s">
        <v>514</v>
      </c>
      <c r="B242" s="15" t="s">
        <v>1146</v>
      </c>
      <c r="C242" s="16" t="s">
        <v>15</v>
      </c>
      <c r="D242" s="17" t="s">
        <v>49</v>
      </c>
      <c r="E242" s="304"/>
      <c r="F242" s="1"/>
      <c r="G242" s="18" t="s">
        <v>17</v>
      </c>
      <c r="H242" s="190" t="s">
        <v>776</v>
      </c>
      <c r="I242" s="20" t="s">
        <v>21</v>
      </c>
      <c r="J242" s="300">
        <f>IF(E242="Ja",K242,0)</f>
        <v>0</v>
      </c>
      <c r="K242" s="299" t="s">
        <v>30</v>
      </c>
      <c r="L242" s="299">
        <f>J242*I242</f>
        <v>0</v>
      </c>
    </row>
    <row r="243" spans="1:12" s="9" customFormat="1" ht="14" x14ac:dyDescent="0.35">
      <c r="A243" s="32" t="s">
        <v>209</v>
      </c>
      <c r="B243" s="37" t="s">
        <v>157</v>
      </c>
      <c r="C243" s="16"/>
      <c r="D243" s="17"/>
      <c r="E243" s="305"/>
      <c r="F243" s="1"/>
      <c r="G243" s="18"/>
      <c r="H243" s="190"/>
      <c r="I243" s="20"/>
      <c r="J243" s="20"/>
      <c r="K243" s="10"/>
      <c r="L243" s="10"/>
    </row>
    <row r="244" spans="1:12" s="9" customFormat="1" ht="26.25" customHeight="1" x14ac:dyDescent="0.35">
      <c r="A244" s="313" t="s">
        <v>515</v>
      </c>
      <c r="B244" s="167" t="s">
        <v>669</v>
      </c>
      <c r="C244" s="168" t="s">
        <v>15</v>
      </c>
      <c r="D244" s="169" t="s">
        <v>16</v>
      </c>
      <c r="E244" s="312"/>
      <c r="F244" s="1"/>
      <c r="G244" s="325" t="s">
        <v>17</v>
      </c>
      <c r="H244" s="326" t="s">
        <v>18</v>
      </c>
      <c r="I244" s="327" t="s">
        <v>19</v>
      </c>
      <c r="J244" s="327" t="s">
        <v>19</v>
      </c>
      <c r="K244" s="328" t="s">
        <v>19</v>
      </c>
      <c r="L244" s="328" t="s">
        <v>19</v>
      </c>
    </row>
    <row r="245" spans="1:12" s="9" customFormat="1" ht="27.75" customHeight="1" x14ac:dyDescent="0.35">
      <c r="A245" s="176">
        <v>15</v>
      </c>
      <c r="B245" s="177" t="s">
        <v>671</v>
      </c>
      <c r="C245" s="178"/>
      <c r="D245" s="179"/>
      <c r="E245" s="323"/>
      <c r="F245" s="26"/>
      <c r="G245" s="180"/>
      <c r="H245" s="192"/>
      <c r="I245" s="180"/>
      <c r="J245" s="180"/>
      <c r="K245" s="335"/>
      <c r="L245" s="335"/>
    </row>
    <row r="246" spans="1:12" s="9" customFormat="1" ht="14" x14ac:dyDescent="0.35">
      <c r="A246" s="314" t="s">
        <v>672</v>
      </c>
      <c r="B246" s="320" t="s">
        <v>155</v>
      </c>
      <c r="C246" s="316"/>
      <c r="D246" s="317"/>
      <c r="E246" s="318"/>
      <c r="F246" s="26"/>
      <c r="G246" s="183"/>
      <c r="H246" s="170"/>
      <c r="I246" s="183"/>
      <c r="J246" s="183"/>
      <c r="K246" s="186"/>
      <c r="L246" s="186"/>
    </row>
    <row r="247" spans="1:12" s="9" customFormat="1" ht="27" customHeight="1" x14ac:dyDescent="0.35">
      <c r="A247" s="34" t="s">
        <v>673</v>
      </c>
      <c r="B247" s="15" t="s">
        <v>868</v>
      </c>
      <c r="C247" s="16" t="s">
        <v>15</v>
      </c>
      <c r="D247" s="17" t="s">
        <v>49</v>
      </c>
      <c r="E247" s="304"/>
      <c r="F247" s="1"/>
      <c r="G247" s="18" t="s">
        <v>17</v>
      </c>
      <c r="H247" s="190" t="s">
        <v>776</v>
      </c>
      <c r="I247" s="20" t="s">
        <v>21</v>
      </c>
      <c r="J247" s="300">
        <f>IF(E247="Ja",K247,0)</f>
        <v>0</v>
      </c>
      <c r="K247" s="299" t="s">
        <v>30</v>
      </c>
      <c r="L247" s="299">
        <f>J247*I247</f>
        <v>0</v>
      </c>
    </row>
    <row r="248" spans="1:12" s="9" customFormat="1" ht="26.25" customHeight="1" x14ac:dyDescent="0.35">
      <c r="A248" s="313" t="s">
        <v>674</v>
      </c>
      <c r="B248" s="167" t="s">
        <v>994</v>
      </c>
      <c r="C248" s="168" t="s">
        <v>15</v>
      </c>
      <c r="D248" s="169" t="s">
        <v>16</v>
      </c>
      <c r="E248" s="312"/>
      <c r="F248" s="1"/>
      <c r="G248" s="325" t="s">
        <v>17</v>
      </c>
      <c r="H248" s="326" t="s">
        <v>18</v>
      </c>
      <c r="I248" s="327" t="s">
        <v>19</v>
      </c>
      <c r="J248" s="327" t="s">
        <v>19</v>
      </c>
      <c r="K248" s="328" t="s">
        <v>19</v>
      </c>
      <c r="L248" s="328" t="s">
        <v>19</v>
      </c>
    </row>
    <row r="249" spans="1:12" s="9" customFormat="1" ht="27.75" customHeight="1" x14ac:dyDescent="0.35">
      <c r="A249" s="176">
        <v>16</v>
      </c>
      <c r="B249" s="177" t="s">
        <v>896</v>
      </c>
      <c r="C249" s="178"/>
      <c r="D249" s="179"/>
      <c r="E249" s="324"/>
      <c r="F249" s="26"/>
      <c r="G249" s="180"/>
      <c r="H249" s="192"/>
      <c r="I249" s="180"/>
      <c r="J249" s="180"/>
      <c r="K249" s="335"/>
      <c r="L249" s="335"/>
    </row>
    <row r="250" spans="1:12" s="9" customFormat="1" ht="14" x14ac:dyDescent="0.35">
      <c r="A250" s="314" t="s">
        <v>675</v>
      </c>
      <c r="B250" s="320" t="s">
        <v>161</v>
      </c>
      <c r="C250" s="316"/>
      <c r="D250" s="317"/>
      <c r="E250" s="318"/>
      <c r="F250" s="26"/>
      <c r="G250" s="183"/>
      <c r="H250" s="170"/>
      <c r="I250" s="183"/>
      <c r="J250" s="183"/>
      <c r="K250" s="186"/>
      <c r="L250" s="186"/>
    </row>
    <row r="251" spans="1:12" s="9" customFormat="1" ht="26.25" customHeight="1" x14ac:dyDescent="0.35">
      <c r="A251" s="34" t="s">
        <v>684</v>
      </c>
      <c r="B251" s="15" t="s">
        <v>1107</v>
      </c>
      <c r="C251" s="16" t="s">
        <v>15</v>
      </c>
      <c r="D251" s="17" t="s">
        <v>16</v>
      </c>
      <c r="E251" s="304"/>
      <c r="F251" s="1"/>
      <c r="G251" s="191" t="s">
        <v>17</v>
      </c>
      <c r="H251" s="190" t="s">
        <v>18</v>
      </c>
      <c r="I251" s="20" t="s">
        <v>19</v>
      </c>
      <c r="J251" s="20" t="s">
        <v>19</v>
      </c>
      <c r="K251" s="10" t="s">
        <v>19</v>
      </c>
      <c r="L251" s="10" t="s">
        <v>19</v>
      </c>
    </row>
    <row r="252" spans="1:12" s="9" customFormat="1" ht="26.25" customHeight="1" x14ac:dyDescent="0.35">
      <c r="A252" s="34" t="s">
        <v>685</v>
      </c>
      <c r="B252" s="15" t="s">
        <v>676</v>
      </c>
      <c r="C252" s="16" t="s">
        <v>15</v>
      </c>
      <c r="D252" s="17" t="s">
        <v>16</v>
      </c>
      <c r="E252" s="304"/>
      <c r="F252" s="1"/>
      <c r="G252" s="191" t="s">
        <v>17</v>
      </c>
      <c r="H252" s="190" t="s">
        <v>18</v>
      </c>
      <c r="I252" s="20" t="s">
        <v>19</v>
      </c>
      <c r="J252" s="20" t="s">
        <v>19</v>
      </c>
      <c r="K252" s="10" t="s">
        <v>19</v>
      </c>
      <c r="L252" s="10" t="s">
        <v>19</v>
      </c>
    </row>
    <row r="253" spans="1:12" s="9" customFormat="1" ht="26.25" customHeight="1" x14ac:dyDescent="0.35">
      <c r="A253" s="34" t="s">
        <v>686</v>
      </c>
      <c r="B253" s="15" t="s">
        <v>677</v>
      </c>
      <c r="C253" s="16" t="s">
        <v>15</v>
      </c>
      <c r="D253" s="17" t="s">
        <v>16</v>
      </c>
      <c r="E253" s="304"/>
      <c r="F253" s="1"/>
      <c r="G253" s="191" t="s">
        <v>17</v>
      </c>
      <c r="H253" s="190" t="s">
        <v>18</v>
      </c>
      <c r="I253" s="20" t="s">
        <v>19</v>
      </c>
      <c r="J253" s="20" t="s">
        <v>19</v>
      </c>
      <c r="K253" s="10" t="s">
        <v>19</v>
      </c>
      <c r="L253" s="10" t="s">
        <v>19</v>
      </c>
    </row>
    <row r="254" spans="1:12" s="9" customFormat="1" ht="26.25" customHeight="1" x14ac:dyDescent="0.35">
      <c r="A254" s="34" t="s">
        <v>687</v>
      </c>
      <c r="B254" s="15" t="s">
        <v>679</v>
      </c>
      <c r="C254" s="16" t="s">
        <v>15</v>
      </c>
      <c r="D254" s="17" t="s">
        <v>16</v>
      </c>
      <c r="E254" s="304"/>
      <c r="F254" s="1"/>
      <c r="G254" s="191" t="s">
        <v>17</v>
      </c>
      <c r="H254" s="190" t="s">
        <v>18</v>
      </c>
      <c r="I254" s="20" t="s">
        <v>19</v>
      </c>
      <c r="J254" s="20" t="s">
        <v>19</v>
      </c>
      <c r="K254" s="10" t="s">
        <v>19</v>
      </c>
      <c r="L254" s="10" t="s">
        <v>19</v>
      </c>
    </row>
    <row r="255" spans="1:12" s="9" customFormat="1" ht="26.25" customHeight="1" x14ac:dyDescent="0.35">
      <c r="A255" s="34" t="s">
        <v>688</v>
      </c>
      <c r="B255" s="15" t="s">
        <v>678</v>
      </c>
      <c r="C255" s="16" t="s">
        <v>15</v>
      </c>
      <c r="D255" s="17" t="s">
        <v>16</v>
      </c>
      <c r="E255" s="304"/>
      <c r="F255" s="1"/>
      <c r="G255" s="191" t="s">
        <v>17</v>
      </c>
      <c r="H255" s="190" t="s">
        <v>18</v>
      </c>
      <c r="I255" s="20" t="s">
        <v>19</v>
      </c>
      <c r="J255" s="20" t="s">
        <v>19</v>
      </c>
      <c r="K255" s="10" t="s">
        <v>19</v>
      </c>
      <c r="L255" s="10" t="s">
        <v>19</v>
      </c>
    </row>
    <row r="256" spans="1:12" s="9" customFormat="1" ht="26.25" customHeight="1" x14ac:dyDescent="0.35">
      <c r="A256" s="313" t="s">
        <v>793</v>
      </c>
      <c r="B256" s="167" t="s">
        <v>854</v>
      </c>
      <c r="C256" s="168" t="s">
        <v>15</v>
      </c>
      <c r="D256" s="169" t="s">
        <v>16</v>
      </c>
      <c r="E256" s="312"/>
      <c r="F256" s="1"/>
      <c r="G256" s="325" t="s">
        <v>17</v>
      </c>
      <c r="H256" s="326" t="s">
        <v>18</v>
      </c>
      <c r="I256" s="327" t="s">
        <v>19</v>
      </c>
      <c r="J256" s="327" t="s">
        <v>19</v>
      </c>
      <c r="K256" s="328" t="s">
        <v>19</v>
      </c>
      <c r="L256" s="328" t="s">
        <v>19</v>
      </c>
    </row>
    <row r="257" spans="1:12" s="9" customFormat="1" ht="27.75" customHeight="1" x14ac:dyDescent="0.35">
      <c r="A257" s="176">
        <v>17</v>
      </c>
      <c r="B257" s="177" t="s">
        <v>680</v>
      </c>
      <c r="C257" s="178"/>
      <c r="D257" s="179"/>
      <c r="E257" s="323"/>
      <c r="F257" s="26"/>
      <c r="G257" s="180"/>
      <c r="H257" s="192"/>
      <c r="I257" s="180"/>
      <c r="J257" s="180"/>
      <c r="K257" s="335"/>
      <c r="L257" s="335"/>
    </row>
    <row r="258" spans="1:12" s="9" customFormat="1" ht="14" x14ac:dyDescent="0.35">
      <c r="A258" s="314" t="s">
        <v>689</v>
      </c>
      <c r="B258" s="315" t="s">
        <v>169</v>
      </c>
      <c r="C258" s="321"/>
      <c r="D258" s="170"/>
      <c r="E258" s="318"/>
      <c r="F258" s="1"/>
      <c r="G258" s="171"/>
      <c r="H258" s="331"/>
      <c r="I258" s="332"/>
      <c r="J258" s="332"/>
      <c r="K258" s="333"/>
      <c r="L258" s="333"/>
    </row>
    <row r="259" spans="1:12" s="9" customFormat="1" ht="26.25" customHeight="1" x14ac:dyDescent="0.35">
      <c r="A259" s="34" t="s">
        <v>690</v>
      </c>
      <c r="B259" s="15" t="s">
        <v>853</v>
      </c>
      <c r="C259" s="16" t="s">
        <v>15</v>
      </c>
      <c r="D259" s="17" t="s">
        <v>16</v>
      </c>
      <c r="E259" s="304"/>
      <c r="F259" s="1"/>
      <c r="G259" s="191" t="s">
        <v>17</v>
      </c>
      <c r="H259" s="190" t="s">
        <v>18</v>
      </c>
      <c r="I259" s="20" t="s">
        <v>19</v>
      </c>
      <c r="J259" s="20" t="s">
        <v>19</v>
      </c>
      <c r="K259" s="10" t="s">
        <v>19</v>
      </c>
      <c r="L259" s="10" t="s">
        <v>19</v>
      </c>
    </row>
    <row r="260" spans="1:12" s="9" customFormat="1" ht="14" x14ac:dyDescent="0.35">
      <c r="A260" s="32" t="s">
        <v>691</v>
      </c>
      <c r="B260" s="33" t="s">
        <v>681</v>
      </c>
      <c r="C260" s="16"/>
      <c r="D260" s="17"/>
      <c r="E260" s="305"/>
      <c r="F260" s="1"/>
      <c r="G260" s="18"/>
      <c r="H260" s="190"/>
      <c r="I260" s="20"/>
      <c r="J260" s="20"/>
      <c r="K260" s="10"/>
      <c r="L260" s="10"/>
    </row>
    <row r="261" spans="1:12" s="9" customFormat="1" ht="26.25" customHeight="1" x14ac:dyDescent="0.35">
      <c r="A261" s="34" t="s">
        <v>692</v>
      </c>
      <c r="B261" s="15" t="s">
        <v>855</v>
      </c>
      <c r="C261" s="16" t="s">
        <v>15</v>
      </c>
      <c r="D261" s="17" t="s">
        <v>16</v>
      </c>
      <c r="E261" s="304"/>
      <c r="F261" s="1"/>
      <c r="G261" s="191" t="s">
        <v>17</v>
      </c>
      <c r="H261" s="190" t="s">
        <v>18</v>
      </c>
      <c r="I261" s="20" t="s">
        <v>19</v>
      </c>
      <c r="J261" s="20" t="s">
        <v>19</v>
      </c>
      <c r="K261" s="10" t="s">
        <v>19</v>
      </c>
      <c r="L261" s="10" t="s">
        <v>19</v>
      </c>
    </row>
    <row r="262" spans="1:12" s="9" customFormat="1" ht="14" x14ac:dyDescent="0.35">
      <c r="A262" s="32" t="s">
        <v>693</v>
      </c>
      <c r="B262" s="33" t="s">
        <v>682</v>
      </c>
      <c r="C262" s="16"/>
      <c r="D262" s="17"/>
      <c r="E262" s="305"/>
      <c r="F262" s="1"/>
      <c r="G262" s="18"/>
      <c r="H262" s="190"/>
      <c r="I262" s="20"/>
      <c r="J262" s="20"/>
      <c r="K262" s="10"/>
      <c r="L262" s="10"/>
    </row>
    <row r="263" spans="1:12" s="9" customFormat="1" ht="26.25" customHeight="1" x14ac:dyDescent="0.35">
      <c r="A263" s="34" t="s">
        <v>694</v>
      </c>
      <c r="B263" s="15" t="s">
        <v>683</v>
      </c>
      <c r="C263" s="16" t="s">
        <v>15</v>
      </c>
      <c r="D263" s="17" t="s">
        <v>16</v>
      </c>
      <c r="E263" s="304"/>
      <c r="F263" s="1"/>
      <c r="G263" s="191" t="s">
        <v>17</v>
      </c>
      <c r="H263" s="190" t="s">
        <v>18</v>
      </c>
      <c r="I263" s="20" t="s">
        <v>19</v>
      </c>
      <c r="J263" s="20" t="s">
        <v>19</v>
      </c>
      <c r="K263" s="10" t="s">
        <v>19</v>
      </c>
      <c r="L263" s="10" t="s">
        <v>19</v>
      </c>
    </row>
    <row r="264" spans="1:12" x14ac:dyDescent="0.35">
      <c r="K264" s="306"/>
    </row>
  </sheetData>
  <sheetProtection algorithmName="SHA-512" hashValue="gholupiHTra6D1i69CwHD4qSZX9l/ebqLSmZdlg60baV6ccHWzh6rQatIH2pQqGzKEL/is2C5Sh2ebtdT68bdA==" saltValue="fVkHo0vhUIT9tWGgDDxBoA==" spinCount="100000" sheet="1" formatColumns="0" formatRows="0" sort="0" pivotTables="0"/>
  <autoFilter ref="A3:L263" xr:uid="{00000000-0009-0000-0000-000000000000}"/>
  <mergeCells count="5">
    <mergeCell ref="C1:E1"/>
    <mergeCell ref="H1:K1"/>
    <mergeCell ref="C2:E2"/>
    <mergeCell ref="H2:L2"/>
    <mergeCell ref="B105:E105"/>
  </mergeCells>
  <phoneticPr fontId="22" type="noConversion"/>
  <conditionalFormatting sqref="G6:L15 G17:L66 G68:L71 G73:L73 G75:L87 G90:L96 G98:L119 G121:L123 G125:L135 G137:L162 G164:L179 G181:L206 G208:L241 G243:L246 G248:L263">
    <cfRule type="expression" dxfId="10" priority="2">
      <formula>$E6="Nein"</formula>
    </cfRule>
    <cfRule type="expression" dxfId="9" priority="3">
      <formula>$E6="Ja"</formula>
    </cfRule>
  </conditionalFormatting>
  <dataValidations count="1">
    <dataValidation type="list" allowBlank="1" showInputMessage="1" showErrorMessage="1" sqref="E6:E7 E9 E11:E13 E15:E19 E21:E23 E25:E26 E28:E33 E35:E37 E51:E60 E63 E65:E70 E72:E75 E77 E80 E82:E86 E92 E95 E97:E98 E100 E102 E104 E107 E109:E111 E113 E115 E118 E120:E125 E127 E129 E131 E136:E137 E139 E141 E143 E146 E148:E152 E154 E156 E158 E161 E163:E167 E169 E171 E173 E176 E178:E181 E183 E185 E188 E190:E191 E193 E195 E197 E199 E204:E208 E210 E212 E214 E219:E223 E225 E227 E229 E231 E234 E236:E238 E240 E242 E244 E247:E248 E251:E256 E259 E39 E261 E217 E202 E41:E49 E134 E88:E90 E263" xr:uid="{8E44FC95-2317-4797-932C-A2EC4C2A80BE}">
      <formula1>"Ja,Nein"</formula1>
    </dataValidation>
  </dataValidations>
  <pageMargins left="0.23622047244094491" right="0.23622047244094491" top="0.62" bottom="0.55118110236220474" header="0.31496062992125984" footer="0.31496062992125984"/>
  <pageSetup paperSize="9" scale="59" fitToHeight="0" orientation="portrait" r:id="rId1"/>
  <headerFooter differentFirst="1">
    <oddHeader>&amp;R&amp;G</oddHeader>
    <oddFooter>&amp;L&amp;F&amp;C&amp;P von &amp;N&amp;R&amp;A</oddFooter>
  </headerFooter>
  <rowBreaks count="3" manualBreakCount="3">
    <brk id="119" max="4" man="1"/>
    <brk id="173" max="4" man="1"/>
    <brk id="213" max="4" man="1"/>
  </rowBreaks>
  <ignoredErrors>
    <ignoredError sqref="A247:A248 A102:A111 A156:A169 A171:A181 A126:A135 A234:A244 A251:A263 A6:A7 A11:A13 A15:A19 A21:A23 A25:A26 A28:A33 A35:A37 A39 A61:A100 A186:A210 A212 A214:A223 A231 A41 A51 A113:A120 A138:A154 A224:A229 A9 A52:A60 A121:A125 A136:A137 A183:A185 A42:A49" twoDigitTextYear="1"/>
    <ignoredError sqref="I34 K34 K20 K14 K16 K27 I27 I14 I61:I62 K61:K62 K50 I50 I76 K168 I168 K243 K224 K153 K138 K126 K99 K76 K112 K182 K71 K91 K209 K211 I224 I243 I112 I182 I71 I91 I99 I126 I138 I153 I209 I211 I67:K67 J211 I207:K207 J209 J182 I163:K163 J153 J138 I136:K136 J126 I120:K120 J99 I97:K97 J91 I72:K72 J71 J112 I74:K74 I124:K124 I247:K247 J243 I242:K242 J224 I88:K89 J76 I180:K180 J168 I16 I20 K24 I24 I38 K38 I40 K40 I64 K64 I78:I79 K78:K79 J78:J79 I81 K81 J81 I87 K87 J87 K93:K94 I93:I94 J93:J94 K96 I96 J96 K101 I101 J101 K103 I103 J103 K105:K106 I105:I106 J105:J106 K108 I108 J108 K114 I114 J114 K116:K117 I116:I117 J116:J117 K119 I119 J119 K128 I128 J128 K130 I130 J130 K132:K133 I132:I133 J132:J133 K135 I135 J135 K140 I140 J140 K142 I142 J142 K144:K145 I144:I145 J144:J145 K147 I147 J147 K155 I155 J155 K157 I157 J157 K159:K160 I159:I160 J159:J160 K162 I162 J162 K170 I170 J170 K172 I172 J172 K174:K175 I174:I175 J174:J175 K177 I177 J177 K184 I184 J184 K186:K187 I186:I187 J186:J187 K189 I189 J189 K192 I192 J192 K194 I194 J194 K196 I196 J196 K198 I198 J198 K200:K201 I200:I201 J200:J201 K203 I203 J203 K213 I213 J213 K215:K216 I215:I216 J215:J216 K218 I218 J218 K226 I226 J226 K228 I228 J228 K230 I230 J230 K232:K233 I232:I233 J232:J233 K235 I235 J235 K239 I239 J239 K241 I241 J241 K245:K246 I245:I246 J245:J246" numberStoredAsText="1"/>
    <ignoredError sqref="L16 L50 L71 L209 L168 L138 L99 L76 L126 L243 L91 L182 L20 L24 L27 L34 L38 L40 L61:L62 L64 L78:L79 L81 L87 L93:L94 L96 L101 L103 L105:L106 L108 L112 L114 L116:L117 L119 L128 L130 L132:L133 L135 L140 L142 L144:L145 L147 L153 L155 L157 L159:L160 L162 L170 L172 L174:L175 L177 L184 L186:L187 L189 L192 L194 L196 L198 L200:L201 L203 L211 L213 L215:L216 L218 L224 L226 L228 L230 L232:L233 L235 L239 L241 L245:L246" unlockedFormula="1"/>
    <ignoredError sqref="L180 L88:L89 L242 L247 L124 L74 L72 L97 L120 L136 L163 L207 L67" numberStoredAsText="1" unlockedFormula="1"/>
  </ignoredError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CC0B2-5093-4CA8-8A9B-1F78F506D0A6}">
  <dimension ref="A1:L305"/>
  <sheetViews>
    <sheetView zoomScale="85" zoomScaleNormal="85" workbookViewId="0">
      <selection activeCell="E9" sqref="E9"/>
    </sheetView>
  </sheetViews>
  <sheetFormatPr baseColWidth="10" defaultColWidth="10.6328125" defaultRowHeight="14.5" x14ac:dyDescent="0.35"/>
  <cols>
    <col min="1" max="1" width="10.54296875" style="13" customWidth="1"/>
    <col min="2" max="2" width="103.36328125" style="13" customWidth="1"/>
    <col min="3" max="4" width="10.6328125" style="13"/>
    <col min="5" max="5" width="35.36328125" style="13" customWidth="1"/>
    <col min="6" max="6" width="8.453125" style="13" customWidth="1"/>
    <col min="7" max="7" width="17.54296875" style="13" customWidth="1"/>
    <col min="8" max="8" width="38.36328125" style="13" customWidth="1"/>
    <col min="9" max="9" width="10.6328125" style="13"/>
    <col min="10" max="10" width="15.453125" style="13" customWidth="1"/>
    <col min="11" max="11" width="12.6328125" style="13" customWidth="1"/>
    <col min="12" max="12" width="13.36328125" style="13" customWidth="1"/>
    <col min="13" max="16384" width="10.6328125" style="13"/>
  </cols>
  <sheetData>
    <row r="1" spans="1:12" s="9" customFormat="1" ht="94.5" customHeight="1" x14ac:dyDescent="0.35">
      <c r="A1" s="148"/>
      <c r="B1" s="155" t="s">
        <v>658</v>
      </c>
      <c r="C1" s="416"/>
      <c r="D1" s="416"/>
      <c r="E1" s="416"/>
      <c r="F1" s="146"/>
      <c r="G1" s="150"/>
      <c r="H1" s="417" t="s">
        <v>84</v>
      </c>
      <c r="I1" s="417"/>
      <c r="J1" s="417"/>
      <c r="K1" s="417"/>
      <c r="L1" s="151"/>
    </row>
    <row r="2" spans="1:12" s="9" customFormat="1" ht="47.25" customHeight="1" x14ac:dyDescent="0.35">
      <c r="A2" s="148"/>
      <c r="B2" s="341" t="s">
        <v>1178</v>
      </c>
      <c r="C2" s="418"/>
      <c r="D2" s="418"/>
      <c r="E2" s="418"/>
      <c r="F2" s="147"/>
      <c r="G2" s="149"/>
      <c r="H2" s="419" t="s">
        <v>3</v>
      </c>
      <c r="I2" s="419"/>
      <c r="J2" s="419"/>
      <c r="K2" s="419"/>
      <c r="L2" s="419"/>
    </row>
    <row r="3" spans="1:12" s="9" customFormat="1" ht="69.75" customHeight="1" x14ac:dyDescent="0.35">
      <c r="A3" s="156" t="s">
        <v>0</v>
      </c>
      <c r="B3" s="157" t="s">
        <v>4</v>
      </c>
      <c r="C3" s="158" t="s">
        <v>5</v>
      </c>
      <c r="D3" s="159" t="s">
        <v>934</v>
      </c>
      <c r="E3" s="160" t="s">
        <v>7</v>
      </c>
      <c r="F3" s="161" t="s">
        <v>8</v>
      </c>
      <c r="G3" s="162" t="s">
        <v>9</v>
      </c>
      <c r="H3" s="163" t="s">
        <v>10</v>
      </c>
      <c r="I3" s="164" t="s">
        <v>11</v>
      </c>
      <c r="J3" s="165" t="s">
        <v>12</v>
      </c>
      <c r="K3" s="166" t="s">
        <v>13</v>
      </c>
      <c r="L3" s="166" t="s">
        <v>14</v>
      </c>
    </row>
    <row r="4" spans="1:12" s="9" customFormat="1" ht="27.75" customHeight="1" x14ac:dyDescent="0.35">
      <c r="A4" s="176">
        <v>1</v>
      </c>
      <c r="B4" s="177" t="s">
        <v>170</v>
      </c>
      <c r="C4" s="178"/>
      <c r="D4" s="184"/>
      <c r="E4" s="184"/>
      <c r="F4" s="182"/>
      <c r="G4" s="322"/>
      <c r="H4" s="322"/>
      <c r="I4" s="322"/>
      <c r="J4" s="322"/>
      <c r="K4" s="322"/>
      <c r="L4" s="322"/>
    </row>
    <row r="5" spans="1:12" s="9" customFormat="1" ht="14" x14ac:dyDescent="0.35">
      <c r="A5" s="32" t="s">
        <v>41</v>
      </c>
      <c r="B5" s="33" t="s">
        <v>169</v>
      </c>
      <c r="C5" s="27"/>
      <c r="D5" s="28"/>
      <c r="E5" s="475"/>
      <c r="F5" s="292"/>
      <c r="G5" s="183"/>
      <c r="H5" s="183"/>
      <c r="I5" s="183"/>
      <c r="J5" s="183"/>
      <c r="K5" s="333"/>
      <c r="L5" s="333"/>
    </row>
    <row r="6" spans="1:12" s="9" customFormat="1" ht="50" x14ac:dyDescent="0.35">
      <c r="A6" s="34" t="s">
        <v>302</v>
      </c>
      <c r="B6" s="15" t="s">
        <v>210</v>
      </c>
      <c r="C6" s="16" t="s">
        <v>15</v>
      </c>
      <c r="D6" s="17" t="s">
        <v>16</v>
      </c>
      <c r="E6" s="304"/>
      <c r="F6" s="292"/>
      <c r="G6" s="191" t="s">
        <v>17</v>
      </c>
      <c r="H6" s="190" t="s">
        <v>18</v>
      </c>
      <c r="I6" s="20" t="s">
        <v>19</v>
      </c>
      <c r="J6" s="20" t="s">
        <v>19</v>
      </c>
      <c r="K6" s="10" t="s">
        <v>19</v>
      </c>
      <c r="L6" s="10" t="s">
        <v>19</v>
      </c>
    </row>
    <row r="7" spans="1:12" s="288" customFormat="1" ht="26.25" customHeight="1" x14ac:dyDescent="0.35">
      <c r="A7" s="34" t="s">
        <v>303</v>
      </c>
      <c r="B7" s="15" t="s">
        <v>1045</v>
      </c>
      <c r="C7" s="16" t="s">
        <v>15</v>
      </c>
      <c r="D7" s="17" t="s">
        <v>16</v>
      </c>
      <c r="E7" s="304"/>
      <c r="F7" s="307"/>
      <c r="G7" s="191" t="s">
        <v>17</v>
      </c>
      <c r="H7" s="190" t="s">
        <v>18</v>
      </c>
      <c r="I7" s="20" t="s">
        <v>19</v>
      </c>
      <c r="J7" s="20" t="s">
        <v>19</v>
      </c>
      <c r="K7" s="10" t="s">
        <v>19</v>
      </c>
      <c r="L7" s="10" t="s">
        <v>19</v>
      </c>
    </row>
    <row r="8" spans="1:12" s="9" customFormat="1" ht="14" x14ac:dyDescent="0.35">
      <c r="A8" s="35" t="s">
        <v>42</v>
      </c>
      <c r="B8" s="36" t="s">
        <v>172</v>
      </c>
      <c r="C8" s="38"/>
      <c r="D8" s="28"/>
      <c r="E8" s="475"/>
      <c r="F8" s="292"/>
      <c r="G8" s="29"/>
      <c r="H8" s="29"/>
      <c r="I8" s="29"/>
      <c r="J8" s="29"/>
      <c r="K8" s="10"/>
      <c r="L8" s="10"/>
    </row>
    <row r="9" spans="1:12" s="9" customFormat="1" ht="62.5" x14ac:dyDescent="0.35">
      <c r="A9" s="34" t="s">
        <v>304</v>
      </c>
      <c r="B9" s="15" t="s">
        <v>211</v>
      </c>
      <c r="C9" s="16" t="s">
        <v>15</v>
      </c>
      <c r="D9" s="17" t="s">
        <v>16</v>
      </c>
      <c r="E9" s="304"/>
      <c r="F9" s="292"/>
      <c r="G9" s="191" t="s">
        <v>17</v>
      </c>
      <c r="H9" s="190" t="s">
        <v>18</v>
      </c>
      <c r="I9" s="20" t="s">
        <v>19</v>
      </c>
      <c r="J9" s="20" t="s">
        <v>19</v>
      </c>
      <c r="K9" s="10" t="s">
        <v>19</v>
      </c>
      <c r="L9" s="10" t="s">
        <v>19</v>
      </c>
    </row>
    <row r="10" spans="1:12" s="9" customFormat="1" ht="14" x14ac:dyDescent="0.35">
      <c r="A10" s="35" t="s">
        <v>43</v>
      </c>
      <c r="B10" s="36" t="s">
        <v>175</v>
      </c>
      <c r="C10" s="27"/>
      <c r="D10" s="28"/>
      <c r="E10" s="475"/>
      <c r="F10" s="292"/>
      <c r="G10" s="29"/>
      <c r="H10" s="29"/>
      <c r="I10" s="29"/>
      <c r="J10" s="29"/>
      <c r="K10" s="10"/>
      <c r="L10" s="10"/>
    </row>
    <row r="11" spans="1:12" s="9" customFormat="1" ht="26.25" customHeight="1" x14ac:dyDescent="0.35">
      <c r="A11" s="34" t="s">
        <v>306</v>
      </c>
      <c r="B11" s="15" t="s">
        <v>600</v>
      </c>
      <c r="C11" s="16" t="s">
        <v>15</v>
      </c>
      <c r="D11" s="28" t="s">
        <v>16</v>
      </c>
      <c r="E11" s="304"/>
      <c r="F11" s="292"/>
      <c r="G11" s="191" t="s">
        <v>17</v>
      </c>
      <c r="H11" s="190" t="s">
        <v>18</v>
      </c>
      <c r="I11" s="20" t="s">
        <v>19</v>
      </c>
      <c r="J11" s="20" t="s">
        <v>19</v>
      </c>
      <c r="K11" s="10" t="s">
        <v>19</v>
      </c>
      <c r="L11" s="10" t="s">
        <v>19</v>
      </c>
    </row>
    <row r="12" spans="1:12" s="9" customFormat="1" ht="26.25" customHeight="1" x14ac:dyDescent="0.35">
      <c r="A12" s="34" t="s">
        <v>924</v>
      </c>
      <c r="B12" s="15" t="s">
        <v>1051</v>
      </c>
      <c r="C12" s="16" t="s">
        <v>15</v>
      </c>
      <c r="D12" s="17" t="s">
        <v>16</v>
      </c>
      <c r="E12" s="304"/>
      <c r="F12" s="292"/>
      <c r="G12" s="191" t="s">
        <v>17</v>
      </c>
      <c r="H12" s="190" t="s">
        <v>18</v>
      </c>
      <c r="I12" s="20" t="s">
        <v>19</v>
      </c>
      <c r="J12" s="20" t="s">
        <v>19</v>
      </c>
      <c r="K12" s="10" t="s">
        <v>19</v>
      </c>
      <c r="L12" s="10" t="s">
        <v>19</v>
      </c>
    </row>
    <row r="13" spans="1:12" s="9" customFormat="1" ht="26.25" customHeight="1" x14ac:dyDescent="0.35">
      <c r="A13" s="34" t="s">
        <v>925</v>
      </c>
      <c r="B13" s="15" t="s">
        <v>824</v>
      </c>
      <c r="C13" s="16" t="s">
        <v>15</v>
      </c>
      <c r="D13" s="17" t="s">
        <v>49</v>
      </c>
      <c r="E13" s="304"/>
      <c r="F13" s="292"/>
      <c r="G13" s="18" t="s">
        <v>17</v>
      </c>
      <c r="H13" s="190" t="s">
        <v>776</v>
      </c>
      <c r="I13" s="20" t="s">
        <v>21</v>
      </c>
      <c r="J13" s="300">
        <f>IF(E13="Ja",K13,0)</f>
        <v>0</v>
      </c>
      <c r="K13" s="299" t="s">
        <v>30</v>
      </c>
      <c r="L13" s="299">
        <f>J13*I13</f>
        <v>0</v>
      </c>
    </row>
    <row r="14" spans="1:12" s="9" customFormat="1" ht="14" x14ac:dyDescent="0.35">
      <c r="A14" s="35" t="s">
        <v>44</v>
      </c>
      <c r="B14" s="36" t="s">
        <v>763</v>
      </c>
      <c r="C14" s="16"/>
      <c r="D14" s="17"/>
      <c r="E14" s="305"/>
      <c r="F14" s="293"/>
      <c r="G14" s="18"/>
      <c r="H14" s="190"/>
      <c r="I14" s="20"/>
      <c r="J14" s="20"/>
      <c r="K14" s="10"/>
      <c r="L14" s="10"/>
    </row>
    <row r="15" spans="1:12" s="9" customFormat="1" ht="26.25" customHeight="1" x14ac:dyDescent="0.35">
      <c r="A15" s="34" t="s">
        <v>430</v>
      </c>
      <c r="B15" s="15" t="s">
        <v>1103</v>
      </c>
      <c r="C15" s="16" t="s">
        <v>15</v>
      </c>
      <c r="D15" s="17" t="s">
        <v>16</v>
      </c>
      <c r="E15" s="304"/>
      <c r="F15" s="293"/>
      <c r="G15" s="191" t="s">
        <v>17</v>
      </c>
      <c r="H15" s="190" t="s">
        <v>18</v>
      </c>
      <c r="I15" s="20" t="s">
        <v>19</v>
      </c>
      <c r="J15" s="20" t="s">
        <v>19</v>
      </c>
      <c r="K15" s="10" t="s">
        <v>19</v>
      </c>
      <c r="L15" s="10" t="s">
        <v>19</v>
      </c>
    </row>
    <row r="16" spans="1:12" s="9" customFormat="1" ht="26.25" customHeight="1" x14ac:dyDescent="0.35">
      <c r="A16" s="34" t="s">
        <v>431</v>
      </c>
      <c r="B16" s="15" t="s">
        <v>778</v>
      </c>
      <c r="C16" s="16" t="s">
        <v>15</v>
      </c>
      <c r="D16" s="17" t="s">
        <v>16</v>
      </c>
      <c r="E16" s="304"/>
      <c r="F16" s="293"/>
      <c r="G16" s="191" t="s">
        <v>17</v>
      </c>
      <c r="H16" s="190" t="s">
        <v>18</v>
      </c>
      <c r="I16" s="20" t="s">
        <v>19</v>
      </c>
      <c r="J16" s="20" t="s">
        <v>19</v>
      </c>
      <c r="K16" s="10" t="s">
        <v>19</v>
      </c>
      <c r="L16" s="10" t="s">
        <v>19</v>
      </c>
    </row>
    <row r="17" spans="1:12" s="9" customFormat="1" ht="14" x14ac:dyDescent="0.35">
      <c r="A17" s="35" t="s">
        <v>54</v>
      </c>
      <c r="B17" s="36" t="s">
        <v>179</v>
      </c>
      <c r="C17" s="27"/>
      <c r="D17" s="28"/>
      <c r="E17" s="475"/>
      <c r="F17" s="292"/>
      <c r="G17" s="29"/>
      <c r="H17" s="29"/>
      <c r="I17" s="29"/>
      <c r="J17" s="29"/>
      <c r="K17" s="10"/>
      <c r="L17" s="10"/>
    </row>
    <row r="18" spans="1:12" s="9" customFormat="1" ht="26.25" customHeight="1" x14ac:dyDescent="0.35">
      <c r="A18" s="34" t="s">
        <v>433</v>
      </c>
      <c r="B18" s="15" t="s">
        <v>602</v>
      </c>
      <c r="C18" s="16" t="s">
        <v>15</v>
      </c>
      <c r="D18" s="28" t="s">
        <v>16</v>
      </c>
      <c r="E18" s="304"/>
      <c r="F18" s="31"/>
      <c r="G18" s="191" t="s">
        <v>17</v>
      </c>
      <c r="H18" s="190" t="s">
        <v>18</v>
      </c>
      <c r="I18" s="20" t="s">
        <v>19</v>
      </c>
      <c r="J18" s="20" t="s">
        <v>19</v>
      </c>
      <c r="K18" s="10" t="s">
        <v>19</v>
      </c>
      <c r="L18" s="10" t="s">
        <v>19</v>
      </c>
    </row>
    <row r="19" spans="1:12" s="9" customFormat="1" ht="14" x14ac:dyDescent="0.35">
      <c r="A19" s="35" t="s">
        <v>190</v>
      </c>
      <c r="B19" s="36" t="s">
        <v>180</v>
      </c>
      <c r="C19" s="27"/>
      <c r="D19" s="28"/>
      <c r="E19" s="475"/>
      <c r="F19" s="292"/>
      <c r="G19" s="29"/>
      <c r="H19" s="29"/>
      <c r="I19" s="29"/>
      <c r="J19" s="29"/>
      <c r="K19" s="10"/>
      <c r="L19" s="10"/>
    </row>
    <row r="20" spans="1:12" s="9" customFormat="1" ht="26.25" customHeight="1" x14ac:dyDescent="0.35">
      <c r="A20" s="34" t="s">
        <v>436</v>
      </c>
      <c r="B20" s="15" t="s">
        <v>248</v>
      </c>
      <c r="C20" s="16" t="s">
        <v>15</v>
      </c>
      <c r="D20" s="28" t="s">
        <v>16</v>
      </c>
      <c r="E20" s="304"/>
      <c r="F20" s="292"/>
      <c r="G20" s="191" t="s">
        <v>17</v>
      </c>
      <c r="H20" s="190" t="s">
        <v>18</v>
      </c>
      <c r="I20" s="20" t="s">
        <v>19</v>
      </c>
      <c r="J20" s="20" t="s">
        <v>19</v>
      </c>
      <c r="K20" s="10" t="s">
        <v>19</v>
      </c>
      <c r="L20" s="10" t="s">
        <v>19</v>
      </c>
    </row>
    <row r="21" spans="1:12" s="9" customFormat="1" ht="26.25" customHeight="1" x14ac:dyDescent="0.35">
      <c r="A21" s="34" t="s">
        <v>437</v>
      </c>
      <c r="B21" s="15" t="s">
        <v>232</v>
      </c>
      <c r="C21" s="16" t="s">
        <v>15</v>
      </c>
      <c r="D21" s="28" t="s">
        <v>16</v>
      </c>
      <c r="E21" s="304"/>
      <c r="F21" s="292"/>
      <c r="G21" s="191" t="s">
        <v>17</v>
      </c>
      <c r="H21" s="190" t="s">
        <v>18</v>
      </c>
      <c r="I21" s="20" t="s">
        <v>19</v>
      </c>
      <c r="J21" s="20" t="s">
        <v>19</v>
      </c>
      <c r="K21" s="10" t="s">
        <v>19</v>
      </c>
      <c r="L21" s="10" t="s">
        <v>19</v>
      </c>
    </row>
    <row r="22" spans="1:12" s="9" customFormat="1" ht="26.25" customHeight="1" x14ac:dyDescent="0.35">
      <c r="A22" s="34" t="s">
        <v>438</v>
      </c>
      <c r="B22" s="15" t="s">
        <v>995</v>
      </c>
      <c r="C22" s="16" t="s">
        <v>15</v>
      </c>
      <c r="D22" s="28" t="s">
        <v>16</v>
      </c>
      <c r="E22" s="304"/>
      <c r="F22" s="292"/>
      <c r="G22" s="191" t="s">
        <v>17</v>
      </c>
      <c r="H22" s="190" t="s">
        <v>18</v>
      </c>
      <c r="I22" s="20" t="s">
        <v>19</v>
      </c>
      <c r="J22" s="20" t="s">
        <v>19</v>
      </c>
      <c r="K22" s="10" t="s">
        <v>19</v>
      </c>
      <c r="L22" s="10" t="s">
        <v>19</v>
      </c>
    </row>
    <row r="23" spans="1:12" s="9" customFormat="1" ht="26.25" customHeight="1" x14ac:dyDescent="0.35">
      <c r="A23" s="34" t="s">
        <v>935</v>
      </c>
      <c r="B23" s="15" t="s">
        <v>1108</v>
      </c>
      <c r="C23" s="16" t="s">
        <v>15</v>
      </c>
      <c r="D23" s="28" t="s">
        <v>16</v>
      </c>
      <c r="E23" s="304"/>
      <c r="F23" s="292"/>
      <c r="G23" s="191" t="s">
        <v>17</v>
      </c>
      <c r="H23" s="190" t="s">
        <v>18</v>
      </c>
      <c r="I23" s="20" t="s">
        <v>19</v>
      </c>
      <c r="J23" s="20" t="s">
        <v>19</v>
      </c>
      <c r="K23" s="10" t="s">
        <v>19</v>
      </c>
      <c r="L23" s="10" t="s">
        <v>19</v>
      </c>
    </row>
    <row r="24" spans="1:12" s="9" customFormat="1" ht="26.25" customHeight="1" x14ac:dyDescent="0.35">
      <c r="A24" s="34" t="s">
        <v>936</v>
      </c>
      <c r="B24" s="15" t="s">
        <v>204</v>
      </c>
      <c r="C24" s="16" t="s">
        <v>15</v>
      </c>
      <c r="D24" s="28" t="s">
        <v>16</v>
      </c>
      <c r="E24" s="304"/>
      <c r="F24" s="292"/>
      <c r="G24" s="191" t="s">
        <v>17</v>
      </c>
      <c r="H24" s="190" t="s">
        <v>18</v>
      </c>
      <c r="I24" s="20" t="s">
        <v>19</v>
      </c>
      <c r="J24" s="20" t="s">
        <v>19</v>
      </c>
      <c r="K24" s="10" t="s">
        <v>19</v>
      </c>
      <c r="L24" s="10" t="s">
        <v>19</v>
      </c>
    </row>
    <row r="25" spans="1:12" s="9" customFormat="1" ht="26.25" customHeight="1" x14ac:dyDescent="0.35">
      <c r="A25" s="34" t="s">
        <v>937</v>
      </c>
      <c r="B25" s="15" t="s">
        <v>233</v>
      </c>
      <c r="C25" s="16" t="s">
        <v>15</v>
      </c>
      <c r="D25" s="28" t="s">
        <v>49</v>
      </c>
      <c r="E25" s="304"/>
      <c r="F25" s="292"/>
      <c r="G25" s="18" t="s">
        <v>17</v>
      </c>
      <c r="H25" s="190" t="s">
        <v>776</v>
      </c>
      <c r="I25" s="20" t="s">
        <v>21</v>
      </c>
      <c r="J25" s="300">
        <f>IF(E25="Ja",K25,0)</f>
        <v>0</v>
      </c>
      <c r="K25" s="299" t="s">
        <v>30</v>
      </c>
      <c r="L25" s="299">
        <f>J25*I25</f>
        <v>0</v>
      </c>
    </row>
    <row r="26" spans="1:12" s="9" customFormat="1" ht="26.25" customHeight="1" x14ac:dyDescent="0.35">
      <c r="A26" s="34" t="s">
        <v>938</v>
      </c>
      <c r="B26" s="15" t="s">
        <v>825</v>
      </c>
      <c r="C26" s="16" t="s">
        <v>15</v>
      </c>
      <c r="D26" s="28" t="s">
        <v>16</v>
      </c>
      <c r="E26" s="304"/>
      <c r="F26" s="292"/>
      <c r="G26" s="191" t="s">
        <v>17</v>
      </c>
      <c r="H26" s="190" t="s">
        <v>18</v>
      </c>
      <c r="I26" s="20" t="s">
        <v>19</v>
      </c>
      <c r="J26" s="20" t="s">
        <v>19</v>
      </c>
      <c r="K26" s="10" t="s">
        <v>19</v>
      </c>
      <c r="L26" s="10" t="s">
        <v>19</v>
      </c>
    </row>
    <row r="27" spans="1:12" s="9" customFormat="1" ht="26.25" customHeight="1" x14ac:dyDescent="0.35">
      <c r="A27" s="34" t="s">
        <v>939</v>
      </c>
      <c r="B27" s="15" t="s">
        <v>826</v>
      </c>
      <c r="C27" s="16" t="s">
        <v>15</v>
      </c>
      <c r="D27" s="28" t="s">
        <v>16</v>
      </c>
      <c r="E27" s="304"/>
      <c r="F27" s="292"/>
      <c r="G27" s="191" t="s">
        <v>17</v>
      </c>
      <c r="H27" s="190" t="s">
        <v>18</v>
      </c>
      <c r="I27" s="20" t="s">
        <v>19</v>
      </c>
      <c r="J27" s="20" t="s">
        <v>19</v>
      </c>
      <c r="K27" s="10" t="s">
        <v>19</v>
      </c>
      <c r="L27" s="10" t="s">
        <v>19</v>
      </c>
    </row>
    <row r="28" spans="1:12" s="9" customFormat="1" ht="26.25" customHeight="1" x14ac:dyDescent="0.35">
      <c r="A28" s="34" t="s">
        <v>940</v>
      </c>
      <c r="B28" s="15" t="s">
        <v>241</v>
      </c>
      <c r="C28" s="16" t="s">
        <v>15</v>
      </c>
      <c r="D28" s="28" t="s">
        <v>16</v>
      </c>
      <c r="E28" s="304"/>
      <c r="F28" s="292"/>
      <c r="G28" s="191" t="s">
        <v>17</v>
      </c>
      <c r="H28" s="190" t="s">
        <v>18</v>
      </c>
      <c r="I28" s="20" t="s">
        <v>19</v>
      </c>
      <c r="J28" s="20" t="s">
        <v>19</v>
      </c>
      <c r="K28" s="10" t="s">
        <v>19</v>
      </c>
      <c r="L28" s="10" t="s">
        <v>19</v>
      </c>
    </row>
    <row r="29" spans="1:12" s="9" customFormat="1" ht="26.25" customHeight="1" x14ac:dyDescent="0.35">
      <c r="A29" s="34" t="s">
        <v>941</v>
      </c>
      <c r="B29" s="15" t="s">
        <v>1110</v>
      </c>
      <c r="C29" s="16" t="s">
        <v>15</v>
      </c>
      <c r="D29" s="17" t="s">
        <v>49</v>
      </c>
      <c r="E29" s="304"/>
      <c r="F29" s="1"/>
      <c r="G29" s="18" t="s">
        <v>17</v>
      </c>
      <c r="H29" s="190" t="s">
        <v>776</v>
      </c>
      <c r="I29" s="20" t="s">
        <v>21</v>
      </c>
      <c r="J29" s="300">
        <f>IF(E29="Ja",K29,0)</f>
        <v>0</v>
      </c>
      <c r="K29" s="299" t="s">
        <v>30</v>
      </c>
      <c r="L29" s="299">
        <f>J29*I29</f>
        <v>0</v>
      </c>
    </row>
    <row r="30" spans="1:12" s="9" customFormat="1" ht="14" x14ac:dyDescent="0.35">
      <c r="A30" s="35" t="s">
        <v>191</v>
      </c>
      <c r="B30" s="36" t="s">
        <v>213</v>
      </c>
      <c r="C30" s="27"/>
      <c r="D30" s="28"/>
      <c r="E30" s="475"/>
      <c r="F30" s="292"/>
      <c r="G30" s="29"/>
      <c r="H30" s="29"/>
      <c r="I30" s="29"/>
      <c r="J30" s="29"/>
      <c r="K30" s="10"/>
      <c r="L30" s="10"/>
    </row>
    <row r="31" spans="1:12" s="9" customFormat="1" ht="26.25" customHeight="1" x14ac:dyDescent="0.35">
      <c r="A31" s="34" t="s">
        <v>439</v>
      </c>
      <c r="B31" s="15" t="s">
        <v>215</v>
      </c>
      <c r="C31" s="16" t="s">
        <v>15</v>
      </c>
      <c r="D31" s="17" t="s">
        <v>16</v>
      </c>
      <c r="E31" s="304"/>
      <c r="F31" s="293"/>
      <c r="G31" s="191" t="s">
        <v>17</v>
      </c>
      <c r="H31" s="190" t="s">
        <v>18</v>
      </c>
      <c r="I31" s="20" t="s">
        <v>19</v>
      </c>
      <c r="J31" s="20" t="s">
        <v>19</v>
      </c>
      <c r="K31" s="10" t="s">
        <v>19</v>
      </c>
      <c r="L31" s="10" t="s">
        <v>19</v>
      </c>
    </row>
    <row r="32" spans="1:12" s="9" customFormat="1" ht="25" x14ac:dyDescent="0.35">
      <c r="A32" s="34" t="s">
        <v>440</v>
      </c>
      <c r="B32" s="15" t="s">
        <v>870</v>
      </c>
      <c r="C32" s="16" t="s">
        <v>15</v>
      </c>
      <c r="D32" s="17" t="s">
        <v>16</v>
      </c>
      <c r="E32" s="304"/>
      <c r="F32" s="293"/>
      <c r="G32" s="191" t="s">
        <v>17</v>
      </c>
      <c r="H32" s="190" t="s">
        <v>18</v>
      </c>
      <c r="I32" s="20" t="s">
        <v>19</v>
      </c>
      <c r="J32" s="20" t="s">
        <v>19</v>
      </c>
      <c r="K32" s="10" t="s">
        <v>19</v>
      </c>
      <c r="L32" s="10" t="s">
        <v>19</v>
      </c>
    </row>
    <row r="33" spans="1:12" s="9" customFormat="1" ht="26.25" customHeight="1" x14ac:dyDescent="0.35">
      <c r="A33" s="34" t="s">
        <v>441</v>
      </c>
      <c r="B33" s="15" t="s">
        <v>216</v>
      </c>
      <c r="C33" s="16" t="s">
        <v>15</v>
      </c>
      <c r="D33" s="17" t="s">
        <v>16</v>
      </c>
      <c r="E33" s="304"/>
      <c r="F33" s="26"/>
      <c r="G33" s="191" t="s">
        <v>17</v>
      </c>
      <c r="H33" s="190" t="s">
        <v>18</v>
      </c>
      <c r="I33" s="20" t="s">
        <v>19</v>
      </c>
      <c r="J33" s="20" t="s">
        <v>19</v>
      </c>
      <c r="K33" s="10" t="s">
        <v>19</v>
      </c>
      <c r="L33" s="10" t="s">
        <v>19</v>
      </c>
    </row>
    <row r="34" spans="1:12" s="9" customFormat="1" ht="26.25" customHeight="1" x14ac:dyDescent="0.35">
      <c r="A34" s="34" t="s">
        <v>601</v>
      </c>
      <c r="B34" s="15" t="s">
        <v>217</v>
      </c>
      <c r="C34" s="16" t="s">
        <v>15</v>
      </c>
      <c r="D34" s="17" t="s">
        <v>16</v>
      </c>
      <c r="E34" s="304"/>
      <c r="F34" s="293"/>
      <c r="G34" s="191" t="s">
        <v>17</v>
      </c>
      <c r="H34" s="190" t="s">
        <v>18</v>
      </c>
      <c r="I34" s="20" t="s">
        <v>19</v>
      </c>
      <c r="J34" s="20" t="s">
        <v>19</v>
      </c>
      <c r="K34" s="10" t="s">
        <v>19</v>
      </c>
      <c r="L34" s="10" t="s">
        <v>19</v>
      </c>
    </row>
    <row r="35" spans="1:12" s="9" customFormat="1" ht="14" x14ac:dyDescent="0.35">
      <c r="A35" s="35" t="s">
        <v>192</v>
      </c>
      <c r="B35" s="36" t="s">
        <v>214</v>
      </c>
      <c r="C35" s="16"/>
      <c r="D35" s="17"/>
      <c r="E35" s="305"/>
      <c r="F35" s="26"/>
      <c r="G35" s="18"/>
      <c r="H35" s="19"/>
      <c r="I35" s="20"/>
      <c r="J35" s="20"/>
      <c r="K35" s="10"/>
      <c r="L35" s="10"/>
    </row>
    <row r="36" spans="1:12" s="9" customFormat="1" ht="25" x14ac:dyDescent="0.35">
      <c r="A36" s="34" t="s">
        <v>442</v>
      </c>
      <c r="B36" s="15" t="s">
        <v>874</v>
      </c>
      <c r="C36" s="16" t="s">
        <v>15</v>
      </c>
      <c r="D36" s="17" t="s">
        <v>16</v>
      </c>
      <c r="E36" s="304"/>
      <c r="F36" s="293"/>
      <c r="G36" s="191" t="s">
        <v>17</v>
      </c>
      <c r="H36" s="190" t="s">
        <v>18</v>
      </c>
      <c r="I36" s="20" t="s">
        <v>19</v>
      </c>
      <c r="J36" s="20" t="s">
        <v>19</v>
      </c>
      <c r="K36" s="10" t="s">
        <v>19</v>
      </c>
      <c r="L36" s="10" t="s">
        <v>19</v>
      </c>
    </row>
    <row r="37" spans="1:12" s="9" customFormat="1" ht="27" customHeight="1" x14ac:dyDescent="0.35">
      <c r="A37" s="34" t="s">
        <v>443</v>
      </c>
      <c r="B37" s="15" t="s">
        <v>871</v>
      </c>
      <c r="C37" s="16" t="s">
        <v>15</v>
      </c>
      <c r="D37" s="17" t="s">
        <v>16</v>
      </c>
      <c r="E37" s="304"/>
      <c r="F37" s="26"/>
      <c r="G37" s="191" t="s">
        <v>17</v>
      </c>
      <c r="H37" s="190" t="s">
        <v>18</v>
      </c>
      <c r="I37" s="20" t="s">
        <v>19</v>
      </c>
      <c r="J37" s="20" t="s">
        <v>19</v>
      </c>
      <c r="K37" s="10" t="s">
        <v>19</v>
      </c>
      <c r="L37" s="10" t="s">
        <v>19</v>
      </c>
    </row>
    <row r="38" spans="1:12" s="9" customFormat="1" ht="27" customHeight="1" x14ac:dyDescent="0.35">
      <c r="A38" s="34" t="s">
        <v>444</v>
      </c>
      <c r="B38" s="15" t="s">
        <v>872</v>
      </c>
      <c r="C38" s="16" t="s">
        <v>15</v>
      </c>
      <c r="D38" s="17" t="s">
        <v>16</v>
      </c>
      <c r="E38" s="304"/>
      <c r="F38" s="293"/>
      <c r="G38" s="191" t="s">
        <v>17</v>
      </c>
      <c r="H38" s="190" t="s">
        <v>18</v>
      </c>
      <c r="I38" s="20" t="s">
        <v>19</v>
      </c>
      <c r="J38" s="20" t="s">
        <v>19</v>
      </c>
      <c r="K38" s="10" t="s">
        <v>19</v>
      </c>
      <c r="L38" s="10" t="s">
        <v>19</v>
      </c>
    </row>
    <row r="39" spans="1:12" s="9" customFormat="1" ht="14" x14ac:dyDescent="0.35">
      <c r="A39" s="35" t="s">
        <v>193</v>
      </c>
      <c r="B39" s="36" t="s">
        <v>239</v>
      </c>
      <c r="C39" s="16"/>
      <c r="D39" s="17"/>
      <c r="E39" s="305"/>
      <c r="F39" s="1"/>
      <c r="G39" s="22"/>
      <c r="H39" s="21"/>
      <c r="I39" s="17"/>
      <c r="J39" s="152"/>
      <c r="K39" s="12"/>
      <c r="L39" s="153"/>
    </row>
    <row r="40" spans="1:12" s="9" customFormat="1" ht="27" customHeight="1" x14ac:dyDescent="0.35">
      <c r="A40" s="34" t="s">
        <v>445</v>
      </c>
      <c r="B40" s="15" t="s">
        <v>873</v>
      </c>
      <c r="C40" s="16" t="s">
        <v>15</v>
      </c>
      <c r="D40" s="17" t="s">
        <v>16</v>
      </c>
      <c r="E40" s="304"/>
      <c r="F40" s="1"/>
      <c r="G40" s="191" t="s">
        <v>17</v>
      </c>
      <c r="H40" s="190" t="s">
        <v>18</v>
      </c>
      <c r="I40" s="20" t="s">
        <v>19</v>
      </c>
      <c r="J40" s="20" t="s">
        <v>19</v>
      </c>
      <c r="K40" s="10" t="s">
        <v>19</v>
      </c>
      <c r="L40" s="10" t="s">
        <v>19</v>
      </c>
    </row>
    <row r="41" spans="1:12" s="9" customFormat="1" ht="26.25" customHeight="1" x14ac:dyDescent="0.35">
      <c r="A41" s="34" t="s">
        <v>446</v>
      </c>
      <c r="B41" s="15" t="s">
        <v>897</v>
      </c>
      <c r="C41" s="16" t="s">
        <v>15</v>
      </c>
      <c r="D41" s="17" t="s">
        <v>16</v>
      </c>
      <c r="E41" s="304"/>
      <c r="F41" s="1"/>
      <c r="G41" s="191" t="s">
        <v>17</v>
      </c>
      <c r="H41" s="190" t="s">
        <v>18</v>
      </c>
      <c r="I41" s="20" t="s">
        <v>19</v>
      </c>
      <c r="J41" s="20" t="s">
        <v>19</v>
      </c>
      <c r="K41" s="10" t="s">
        <v>19</v>
      </c>
      <c r="L41" s="10" t="s">
        <v>19</v>
      </c>
    </row>
    <row r="42" spans="1:12" s="9" customFormat="1" ht="14" x14ac:dyDescent="0.35">
      <c r="A42" s="35" t="s">
        <v>194</v>
      </c>
      <c r="B42" s="36" t="s">
        <v>234</v>
      </c>
      <c r="C42" s="16"/>
      <c r="D42" s="17"/>
      <c r="E42" s="305"/>
      <c r="F42" s="1"/>
      <c r="G42" s="22"/>
      <c r="H42" s="21"/>
      <c r="I42" s="17"/>
      <c r="J42" s="152"/>
      <c r="K42" s="12"/>
      <c r="L42" s="153"/>
    </row>
    <row r="43" spans="1:12" s="9" customFormat="1" ht="26.25" customHeight="1" x14ac:dyDescent="0.35">
      <c r="A43" s="34" t="s">
        <v>195</v>
      </c>
      <c r="B43" s="15" t="s">
        <v>236</v>
      </c>
      <c r="C43" s="16" t="s">
        <v>15</v>
      </c>
      <c r="D43" s="17" t="s">
        <v>16</v>
      </c>
      <c r="E43" s="304"/>
      <c r="F43" s="1"/>
      <c r="G43" s="191" t="s">
        <v>17</v>
      </c>
      <c r="H43" s="190" t="s">
        <v>18</v>
      </c>
      <c r="I43" s="20" t="s">
        <v>19</v>
      </c>
      <c r="J43" s="20" t="s">
        <v>19</v>
      </c>
      <c r="K43" s="10" t="s">
        <v>19</v>
      </c>
      <c r="L43" s="10" t="s">
        <v>19</v>
      </c>
    </row>
    <row r="44" spans="1:12" s="9" customFormat="1" ht="26.25" customHeight="1" x14ac:dyDescent="0.35">
      <c r="A44" s="34" t="s">
        <v>769</v>
      </c>
      <c r="B44" s="15" t="s">
        <v>237</v>
      </c>
      <c r="C44" s="16" t="s">
        <v>15</v>
      </c>
      <c r="D44" s="17" t="s">
        <v>49</v>
      </c>
      <c r="E44" s="304"/>
      <c r="F44" s="1"/>
      <c r="G44" s="18" t="s">
        <v>17</v>
      </c>
      <c r="H44" s="190" t="s">
        <v>776</v>
      </c>
      <c r="I44" s="20" t="s">
        <v>21</v>
      </c>
      <c r="J44" s="300">
        <f>IF(E44="Ja",K44,0)</f>
        <v>0</v>
      </c>
      <c r="K44" s="299" t="s">
        <v>30</v>
      </c>
      <c r="L44" s="299">
        <f>J44*I44</f>
        <v>0</v>
      </c>
    </row>
    <row r="45" spans="1:12" s="9" customFormat="1" ht="26.25" customHeight="1" x14ac:dyDescent="0.35">
      <c r="A45" s="34" t="s">
        <v>928</v>
      </c>
      <c r="B45" s="15" t="s">
        <v>235</v>
      </c>
      <c r="C45" s="16" t="s">
        <v>15</v>
      </c>
      <c r="D45" s="17" t="s">
        <v>16</v>
      </c>
      <c r="E45" s="304"/>
      <c r="F45" s="1"/>
      <c r="G45" s="191" t="s">
        <v>17</v>
      </c>
      <c r="H45" s="190" t="s">
        <v>18</v>
      </c>
      <c r="I45" s="20" t="s">
        <v>19</v>
      </c>
      <c r="J45" s="20" t="s">
        <v>19</v>
      </c>
      <c r="K45" s="10" t="s">
        <v>19</v>
      </c>
      <c r="L45" s="10" t="s">
        <v>19</v>
      </c>
    </row>
    <row r="46" spans="1:12" s="9" customFormat="1" ht="27.75" customHeight="1" x14ac:dyDescent="0.35">
      <c r="A46" s="181" t="s">
        <v>22</v>
      </c>
      <c r="B46" s="177" t="s">
        <v>1071</v>
      </c>
      <c r="C46" s="178"/>
      <c r="D46" s="179"/>
      <c r="E46" s="476"/>
      <c r="F46" s="26"/>
      <c r="G46" s="180"/>
      <c r="H46" s="180"/>
      <c r="I46" s="180"/>
      <c r="J46" s="180"/>
      <c r="K46" s="335"/>
      <c r="L46" s="335"/>
    </row>
    <row r="47" spans="1:12" s="9" customFormat="1" ht="14" x14ac:dyDescent="0.35">
      <c r="A47" s="35" t="s">
        <v>45</v>
      </c>
      <c r="B47" s="36" t="s">
        <v>154</v>
      </c>
      <c r="C47" s="16"/>
      <c r="D47" s="17"/>
      <c r="E47" s="305"/>
      <c r="F47" s="1"/>
      <c r="G47" s="171"/>
      <c r="H47" s="336"/>
      <c r="I47" s="332"/>
      <c r="J47" s="332"/>
      <c r="K47" s="333"/>
      <c r="L47" s="333"/>
    </row>
    <row r="48" spans="1:12" s="9" customFormat="1" ht="26.25" customHeight="1" x14ac:dyDescent="0.35">
      <c r="A48" s="34" t="s">
        <v>309</v>
      </c>
      <c r="B48" s="15" t="s">
        <v>219</v>
      </c>
      <c r="C48" s="16" t="s">
        <v>15</v>
      </c>
      <c r="D48" s="17" t="s">
        <v>16</v>
      </c>
      <c r="E48" s="304"/>
      <c r="F48" s="1"/>
      <c r="G48" s="191" t="s">
        <v>17</v>
      </c>
      <c r="H48" s="190" t="s">
        <v>18</v>
      </c>
      <c r="I48" s="20" t="s">
        <v>19</v>
      </c>
      <c r="J48" s="20" t="s">
        <v>19</v>
      </c>
      <c r="K48" s="10" t="s">
        <v>19</v>
      </c>
      <c r="L48" s="10" t="s">
        <v>19</v>
      </c>
    </row>
    <row r="49" spans="1:12" s="9" customFormat="1" ht="26.25" customHeight="1" x14ac:dyDescent="0.35">
      <c r="A49" s="34" t="s">
        <v>310</v>
      </c>
      <c r="B49" s="15" t="s">
        <v>220</v>
      </c>
      <c r="C49" s="16" t="s">
        <v>15</v>
      </c>
      <c r="D49" s="17" t="s">
        <v>16</v>
      </c>
      <c r="E49" s="304"/>
      <c r="F49" s="1"/>
      <c r="G49" s="191" t="s">
        <v>17</v>
      </c>
      <c r="H49" s="190" t="s">
        <v>18</v>
      </c>
      <c r="I49" s="20" t="s">
        <v>19</v>
      </c>
      <c r="J49" s="20" t="s">
        <v>19</v>
      </c>
      <c r="K49" s="10" t="s">
        <v>19</v>
      </c>
      <c r="L49" s="10" t="s">
        <v>19</v>
      </c>
    </row>
    <row r="50" spans="1:12" s="9" customFormat="1" ht="14" x14ac:dyDescent="0.35">
      <c r="A50" s="35" t="s">
        <v>46</v>
      </c>
      <c r="B50" s="36" t="s">
        <v>221</v>
      </c>
      <c r="C50" s="16"/>
      <c r="D50" s="17"/>
      <c r="E50" s="305"/>
      <c r="F50" s="1"/>
      <c r="G50" s="18"/>
      <c r="H50" s="19"/>
      <c r="I50" s="20"/>
      <c r="J50" s="20"/>
      <c r="K50" s="10"/>
      <c r="L50" s="10"/>
    </row>
    <row r="51" spans="1:12" s="9" customFormat="1" ht="26.25" customHeight="1" x14ac:dyDescent="0.35">
      <c r="A51" s="34" t="s">
        <v>311</v>
      </c>
      <c r="B51" s="15" t="s">
        <v>827</v>
      </c>
      <c r="C51" s="16" t="s">
        <v>15</v>
      </c>
      <c r="D51" s="17" t="s">
        <v>598</v>
      </c>
      <c r="E51" s="304"/>
      <c r="F51" s="1"/>
      <c r="G51" s="18" t="s">
        <v>17</v>
      </c>
      <c r="H51" s="20" t="s">
        <v>19</v>
      </c>
      <c r="I51" s="20" t="s">
        <v>19</v>
      </c>
      <c r="J51" s="20" t="s">
        <v>19</v>
      </c>
      <c r="K51" s="10" t="s">
        <v>19</v>
      </c>
      <c r="L51" s="10" t="s">
        <v>19</v>
      </c>
    </row>
    <row r="52" spans="1:12" s="9" customFormat="1" ht="26.25" customHeight="1" x14ac:dyDescent="0.35">
      <c r="A52" s="34" t="s">
        <v>312</v>
      </c>
      <c r="B52" s="15" t="s">
        <v>1111</v>
      </c>
      <c r="C52" s="16" t="s">
        <v>15</v>
      </c>
      <c r="D52" s="17" t="s">
        <v>16</v>
      </c>
      <c r="E52" s="304"/>
      <c r="F52" s="1"/>
      <c r="G52" s="191" t="s">
        <v>17</v>
      </c>
      <c r="H52" s="190" t="s">
        <v>18</v>
      </c>
      <c r="I52" s="20" t="s">
        <v>19</v>
      </c>
      <c r="J52" s="20" t="s">
        <v>19</v>
      </c>
      <c r="K52" s="10" t="s">
        <v>19</v>
      </c>
      <c r="L52" s="10" t="s">
        <v>19</v>
      </c>
    </row>
    <row r="53" spans="1:12" s="9" customFormat="1" ht="14" x14ac:dyDescent="0.35">
      <c r="A53" s="35" t="s">
        <v>47</v>
      </c>
      <c r="B53" s="36" t="s">
        <v>222</v>
      </c>
      <c r="C53" s="16"/>
      <c r="D53" s="17"/>
      <c r="E53" s="305"/>
      <c r="F53" s="1"/>
      <c r="G53" s="22"/>
      <c r="H53" s="21"/>
      <c r="I53" s="23"/>
      <c r="J53" s="152"/>
      <c r="K53" s="12"/>
      <c r="L53" s="153"/>
    </row>
    <row r="54" spans="1:12" s="9" customFormat="1" ht="26.25" customHeight="1" x14ac:dyDescent="0.35">
      <c r="A54" s="34" t="s">
        <v>313</v>
      </c>
      <c r="B54" s="15" t="s">
        <v>1112</v>
      </c>
      <c r="C54" s="16" t="s">
        <v>15</v>
      </c>
      <c r="D54" s="17" t="s">
        <v>16</v>
      </c>
      <c r="E54" s="304"/>
      <c r="F54" s="1"/>
      <c r="G54" s="191" t="s">
        <v>17</v>
      </c>
      <c r="H54" s="190" t="s">
        <v>18</v>
      </c>
      <c r="I54" s="20" t="s">
        <v>19</v>
      </c>
      <c r="J54" s="20" t="s">
        <v>19</v>
      </c>
      <c r="K54" s="10" t="s">
        <v>19</v>
      </c>
      <c r="L54" s="10" t="s">
        <v>19</v>
      </c>
    </row>
    <row r="55" spans="1:12" s="9" customFormat="1" ht="25" x14ac:dyDescent="0.35">
      <c r="A55" s="34" t="s">
        <v>314</v>
      </c>
      <c r="B55" s="15" t="s">
        <v>225</v>
      </c>
      <c r="C55" s="16" t="s">
        <v>15</v>
      </c>
      <c r="D55" s="17" t="s">
        <v>16</v>
      </c>
      <c r="E55" s="304"/>
      <c r="F55" s="1"/>
      <c r="G55" s="191" t="s">
        <v>17</v>
      </c>
      <c r="H55" s="190" t="s">
        <v>18</v>
      </c>
      <c r="I55" s="20" t="s">
        <v>19</v>
      </c>
      <c r="J55" s="20" t="s">
        <v>19</v>
      </c>
      <c r="K55" s="10" t="s">
        <v>19</v>
      </c>
      <c r="L55" s="10" t="s">
        <v>19</v>
      </c>
    </row>
    <row r="56" spans="1:12" s="9" customFormat="1" ht="26.25" customHeight="1" x14ac:dyDescent="0.35">
      <c r="A56" s="34" t="s">
        <v>315</v>
      </c>
      <c r="B56" s="15" t="s">
        <v>226</v>
      </c>
      <c r="C56" s="16" t="s">
        <v>15</v>
      </c>
      <c r="D56" s="17" t="s">
        <v>16</v>
      </c>
      <c r="E56" s="304"/>
      <c r="F56" s="1"/>
      <c r="G56" s="191" t="s">
        <v>17</v>
      </c>
      <c r="H56" s="190" t="s">
        <v>18</v>
      </c>
      <c r="I56" s="20" t="s">
        <v>19</v>
      </c>
      <c r="J56" s="20" t="s">
        <v>19</v>
      </c>
      <c r="K56" s="10" t="s">
        <v>19</v>
      </c>
      <c r="L56" s="10" t="s">
        <v>19</v>
      </c>
    </row>
    <row r="57" spans="1:12" s="9" customFormat="1" ht="26.25" customHeight="1" x14ac:dyDescent="0.35">
      <c r="A57" s="34" t="s">
        <v>316</v>
      </c>
      <c r="B57" s="15" t="s">
        <v>227</v>
      </c>
      <c r="C57" s="16" t="s">
        <v>15</v>
      </c>
      <c r="D57" s="17" t="s">
        <v>49</v>
      </c>
      <c r="E57" s="304"/>
      <c r="F57" s="1"/>
      <c r="G57" s="18" t="s">
        <v>17</v>
      </c>
      <c r="H57" s="190" t="s">
        <v>776</v>
      </c>
      <c r="I57" s="20" t="s">
        <v>21</v>
      </c>
      <c r="J57" s="300">
        <f>IF(E57="Ja",K57,0)</f>
        <v>0</v>
      </c>
      <c r="K57" s="299" t="s">
        <v>30</v>
      </c>
      <c r="L57" s="299">
        <f>J57*I57</f>
        <v>0</v>
      </c>
    </row>
    <row r="58" spans="1:12" s="9" customFormat="1" ht="26.25" customHeight="1" x14ac:dyDescent="0.35">
      <c r="A58" s="34" t="s">
        <v>317</v>
      </c>
      <c r="B58" s="15" t="s">
        <v>830</v>
      </c>
      <c r="C58" s="16" t="s">
        <v>15</v>
      </c>
      <c r="D58" s="17" t="s">
        <v>16</v>
      </c>
      <c r="E58" s="304"/>
      <c r="F58" s="1"/>
      <c r="G58" s="191" t="s">
        <v>17</v>
      </c>
      <c r="H58" s="190" t="s">
        <v>18</v>
      </c>
      <c r="I58" s="20" t="s">
        <v>19</v>
      </c>
      <c r="J58" s="20" t="s">
        <v>19</v>
      </c>
      <c r="K58" s="10" t="s">
        <v>19</v>
      </c>
      <c r="L58" s="10" t="s">
        <v>19</v>
      </c>
    </row>
    <row r="59" spans="1:12" s="9" customFormat="1" ht="26.25" customHeight="1" x14ac:dyDescent="0.35">
      <c r="A59" s="34" t="s">
        <v>318</v>
      </c>
      <c r="B59" s="15" t="s">
        <v>831</v>
      </c>
      <c r="C59" s="16" t="s">
        <v>15</v>
      </c>
      <c r="D59" s="17" t="s">
        <v>49</v>
      </c>
      <c r="E59" s="304"/>
      <c r="F59" s="1"/>
      <c r="G59" s="18" t="s">
        <v>17</v>
      </c>
      <c r="H59" s="190" t="s">
        <v>776</v>
      </c>
      <c r="I59" s="20" t="s">
        <v>21</v>
      </c>
      <c r="J59" s="300">
        <f>IF(E59="Ja",K59,0)</f>
        <v>0</v>
      </c>
      <c r="K59" s="299" t="s">
        <v>30</v>
      </c>
      <c r="L59" s="299">
        <f>J59*I59</f>
        <v>0</v>
      </c>
    </row>
    <row r="60" spans="1:12" s="9" customFormat="1" ht="26.25" customHeight="1" x14ac:dyDescent="0.35">
      <c r="A60" s="34" t="s">
        <v>319</v>
      </c>
      <c r="B60" s="15" t="s">
        <v>1113</v>
      </c>
      <c r="C60" s="16" t="s">
        <v>15</v>
      </c>
      <c r="D60" s="17" t="s">
        <v>16</v>
      </c>
      <c r="E60" s="304"/>
      <c r="F60" s="1"/>
      <c r="G60" s="191" t="s">
        <v>17</v>
      </c>
      <c r="H60" s="190" t="s">
        <v>18</v>
      </c>
      <c r="I60" s="20" t="s">
        <v>19</v>
      </c>
      <c r="J60" s="20" t="s">
        <v>19</v>
      </c>
      <c r="K60" s="10" t="s">
        <v>19</v>
      </c>
      <c r="L60" s="10" t="s">
        <v>19</v>
      </c>
    </row>
    <row r="61" spans="1:12" s="9" customFormat="1" ht="26.25" customHeight="1" x14ac:dyDescent="0.35">
      <c r="A61" s="34" t="s">
        <v>320</v>
      </c>
      <c r="B61" s="15" t="s">
        <v>1114</v>
      </c>
      <c r="C61" s="16" t="s">
        <v>15</v>
      </c>
      <c r="D61" s="17" t="s">
        <v>49</v>
      </c>
      <c r="E61" s="304"/>
      <c r="F61" s="1"/>
      <c r="G61" s="18" t="s">
        <v>17</v>
      </c>
      <c r="H61" s="190" t="s">
        <v>776</v>
      </c>
      <c r="I61" s="20" t="s">
        <v>21</v>
      </c>
      <c r="J61" s="300">
        <f>IF(E61="Ja",K61,0)</f>
        <v>0</v>
      </c>
      <c r="K61" s="299" t="s">
        <v>30</v>
      </c>
      <c r="L61" s="299">
        <f>J61*I61</f>
        <v>0</v>
      </c>
    </row>
    <row r="62" spans="1:12" s="9" customFormat="1" ht="26.25" customHeight="1" x14ac:dyDescent="0.35">
      <c r="A62" s="34" t="s">
        <v>321</v>
      </c>
      <c r="B62" s="15" t="s">
        <v>1115</v>
      </c>
      <c r="C62" s="16" t="s">
        <v>15</v>
      </c>
      <c r="D62" s="17" t="s">
        <v>16</v>
      </c>
      <c r="E62" s="304"/>
      <c r="F62" s="1"/>
      <c r="G62" s="191" t="s">
        <v>17</v>
      </c>
      <c r="H62" s="190" t="s">
        <v>18</v>
      </c>
      <c r="I62" s="20" t="s">
        <v>19</v>
      </c>
      <c r="J62" s="20" t="s">
        <v>19</v>
      </c>
      <c r="K62" s="10" t="s">
        <v>19</v>
      </c>
      <c r="L62" s="10" t="s">
        <v>19</v>
      </c>
    </row>
    <row r="63" spans="1:12" s="9" customFormat="1" ht="26.25" customHeight="1" x14ac:dyDescent="0.35">
      <c r="A63" s="34" t="s">
        <v>828</v>
      </c>
      <c r="B63" s="15" t="s">
        <v>1116</v>
      </c>
      <c r="C63" s="16" t="s">
        <v>15</v>
      </c>
      <c r="D63" s="17" t="s">
        <v>16</v>
      </c>
      <c r="E63" s="304"/>
      <c r="F63" s="1"/>
      <c r="G63" s="191" t="s">
        <v>17</v>
      </c>
      <c r="H63" s="190" t="s">
        <v>18</v>
      </c>
      <c r="I63" s="20" t="s">
        <v>19</v>
      </c>
      <c r="J63" s="20" t="s">
        <v>19</v>
      </c>
      <c r="K63" s="10" t="s">
        <v>19</v>
      </c>
      <c r="L63" s="10" t="s">
        <v>19</v>
      </c>
    </row>
    <row r="64" spans="1:12" s="9" customFormat="1" ht="26.25" customHeight="1" x14ac:dyDescent="0.35">
      <c r="A64" s="34" t="s">
        <v>829</v>
      </c>
      <c r="B64" s="15" t="s">
        <v>1117</v>
      </c>
      <c r="C64" s="16" t="s">
        <v>15</v>
      </c>
      <c r="D64" s="17" t="s">
        <v>49</v>
      </c>
      <c r="E64" s="304"/>
      <c r="F64" s="1"/>
      <c r="G64" s="18" t="s">
        <v>17</v>
      </c>
      <c r="H64" s="190" t="s">
        <v>776</v>
      </c>
      <c r="I64" s="20" t="s">
        <v>21</v>
      </c>
      <c r="J64" s="300">
        <f>IF(E64="Ja",K64,0)</f>
        <v>0</v>
      </c>
      <c r="K64" s="299" t="s">
        <v>30</v>
      </c>
      <c r="L64" s="299">
        <f>J64*I64</f>
        <v>0</v>
      </c>
    </row>
    <row r="65" spans="1:12" s="9" customFormat="1" ht="14" x14ac:dyDescent="0.35">
      <c r="A65" s="35" t="s">
        <v>48</v>
      </c>
      <c r="B65" s="36" t="s">
        <v>223</v>
      </c>
      <c r="C65" s="16"/>
      <c r="D65" s="17"/>
      <c r="E65" s="305"/>
      <c r="F65" s="1"/>
      <c r="G65" s="22"/>
      <c r="H65" s="21"/>
      <c r="I65" s="17"/>
      <c r="J65" s="152"/>
      <c r="K65" s="12"/>
      <c r="L65" s="153"/>
    </row>
    <row r="66" spans="1:12" s="9" customFormat="1" ht="26.25" customHeight="1" x14ac:dyDescent="0.35">
      <c r="A66" s="34" t="s">
        <v>322</v>
      </c>
      <c r="B66" s="15" t="s">
        <v>228</v>
      </c>
      <c r="C66" s="16" t="s">
        <v>15</v>
      </c>
      <c r="D66" s="17" t="s">
        <v>16</v>
      </c>
      <c r="E66" s="304"/>
      <c r="F66" s="1"/>
      <c r="G66" s="191" t="s">
        <v>17</v>
      </c>
      <c r="H66" s="190" t="s">
        <v>18</v>
      </c>
      <c r="I66" s="20" t="s">
        <v>19</v>
      </c>
      <c r="J66" s="20" t="s">
        <v>19</v>
      </c>
      <c r="K66" s="10" t="s">
        <v>19</v>
      </c>
      <c r="L66" s="10" t="s">
        <v>19</v>
      </c>
    </row>
    <row r="67" spans="1:12" s="9" customFormat="1" ht="26.25" customHeight="1" x14ac:dyDescent="0.35">
      <c r="A67" s="34" t="s">
        <v>323</v>
      </c>
      <c r="B67" s="15" t="s">
        <v>229</v>
      </c>
      <c r="C67" s="16" t="s">
        <v>15</v>
      </c>
      <c r="D67" s="17" t="s">
        <v>16</v>
      </c>
      <c r="E67" s="304"/>
      <c r="F67" s="1"/>
      <c r="G67" s="191" t="s">
        <v>17</v>
      </c>
      <c r="H67" s="190" t="s">
        <v>18</v>
      </c>
      <c r="I67" s="20" t="s">
        <v>19</v>
      </c>
      <c r="J67" s="20" t="s">
        <v>19</v>
      </c>
      <c r="K67" s="10" t="s">
        <v>19</v>
      </c>
      <c r="L67" s="10" t="s">
        <v>19</v>
      </c>
    </row>
    <row r="68" spans="1:12" s="9" customFormat="1" ht="26.25" customHeight="1" x14ac:dyDescent="0.35">
      <c r="A68" s="34" t="s">
        <v>764</v>
      </c>
      <c r="B68" s="15" t="s">
        <v>230</v>
      </c>
      <c r="C68" s="16" t="s">
        <v>15</v>
      </c>
      <c r="D68" s="17" t="s">
        <v>16</v>
      </c>
      <c r="E68" s="304"/>
      <c r="F68" s="1"/>
      <c r="G68" s="191" t="s">
        <v>17</v>
      </c>
      <c r="H68" s="190" t="s">
        <v>18</v>
      </c>
      <c r="I68" s="20" t="s">
        <v>19</v>
      </c>
      <c r="J68" s="20" t="s">
        <v>19</v>
      </c>
      <c r="K68" s="10" t="s">
        <v>19</v>
      </c>
      <c r="L68" s="10" t="s">
        <v>19</v>
      </c>
    </row>
    <row r="69" spans="1:12" s="9" customFormat="1" ht="25.5" customHeight="1" x14ac:dyDescent="0.35">
      <c r="A69" s="34" t="s">
        <v>765</v>
      </c>
      <c r="B69" s="15" t="s">
        <v>231</v>
      </c>
      <c r="C69" s="16" t="s">
        <v>15</v>
      </c>
      <c r="D69" s="17" t="s">
        <v>16</v>
      </c>
      <c r="E69" s="304"/>
      <c r="F69" s="1"/>
      <c r="G69" s="191" t="s">
        <v>17</v>
      </c>
      <c r="H69" s="190" t="s">
        <v>18</v>
      </c>
      <c r="I69" s="20" t="s">
        <v>19</v>
      </c>
      <c r="J69" s="20" t="s">
        <v>19</v>
      </c>
      <c r="K69" s="10" t="s">
        <v>19</v>
      </c>
      <c r="L69" s="10" t="s">
        <v>19</v>
      </c>
    </row>
    <row r="70" spans="1:12" s="9" customFormat="1" ht="14" x14ac:dyDescent="0.35">
      <c r="A70" s="35" t="s">
        <v>242</v>
      </c>
      <c r="B70" s="36" t="s">
        <v>875</v>
      </c>
      <c r="C70" s="16"/>
      <c r="D70" s="17"/>
      <c r="E70" s="305"/>
      <c r="F70" s="1"/>
      <c r="G70" s="22"/>
      <c r="H70" s="21"/>
      <c r="I70" s="17"/>
      <c r="J70" s="152"/>
      <c r="K70" s="12"/>
      <c r="L70" s="153"/>
    </row>
    <row r="71" spans="1:12" s="9" customFormat="1" ht="25.5" customHeight="1" x14ac:dyDescent="0.35">
      <c r="A71" s="34" t="s">
        <v>324</v>
      </c>
      <c r="B71" s="15" t="s">
        <v>238</v>
      </c>
      <c r="C71" s="16" t="s">
        <v>15</v>
      </c>
      <c r="D71" s="17" t="s">
        <v>16</v>
      </c>
      <c r="E71" s="304"/>
      <c r="F71" s="1"/>
      <c r="G71" s="191" t="s">
        <v>17</v>
      </c>
      <c r="H71" s="190" t="s">
        <v>18</v>
      </c>
      <c r="I71" s="20" t="s">
        <v>19</v>
      </c>
      <c r="J71" s="20" t="s">
        <v>19</v>
      </c>
      <c r="K71" s="10" t="s">
        <v>19</v>
      </c>
      <c r="L71" s="10" t="s">
        <v>19</v>
      </c>
    </row>
    <row r="72" spans="1:12" s="9" customFormat="1" ht="14" x14ac:dyDescent="0.35">
      <c r="A72" s="35" t="s">
        <v>243</v>
      </c>
      <c r="B72" s="36" t="s">
        <v>224</v>
      </c>
      <c r="C72" s="16"/>
      <c r="D72" s="17"/>
      <c r="E72" s="305"/>
      <c r="F72" s="1"/>
      <c r="G72" s="22"/>
      <c r="H72" s="21"/>
      <c r="I72" s="17"/>
      <c r="J72" s="152"/>
      <c r="K72" s="12"/>
      <c r="L72" s="153"/>
    </row>
    <row r="73" spans="1:12" s="9" customFormat="1" ht="25.5" customHeight="1" x14ac:dyDescent="0.35">
      <c r="A73" s="34" t="s">
        <v>325</v>
      </c>
      <c r="B73" s="15" t="s">
        <v>240</v>
      </c>
      <c r="C73" s="16" t="s">
        <v>15</v>
      </c>
      <c r="D73" s="17" t="s">
        <v>16</v>
      </c>
      <c r="E73" s="304"/>
      <c r="F73" s="1"/>
      <c r="G73" s="191" t="s">
        <v>17</v>
      </c>
      <c r="H73" s="190" t="s">
        <v>18</v>
      </c>
      <c r="I73" s="20" t="s">
        <v>19</v>
      </c>
      <c r="J73" s="20" t="s">
        <v>19</v>
      </c>
      <c r="K73" s="10" t="s">
        <v>19</v>
      </c>
      <c r="L73" s="10" t="s">
        <v>19</v>
      </c>
    </row>
    <row r="74" spans="1:12" s="9" customFormat="1" ht="27.75" customHeight="1" x14ac:dyDescent="0.35">
      <c r="A74" s="176">
        <v>3</v>
      </c>
      <c r="B74" s="177" t="s">
        <v>1072</v>
      </c>
      <c r="C74" s="178"/>
      <c r="D74" s="179"/>
      <c r="E74" s="476"/>
      <c r="F74" s="26"/>
      <c r="G74" s="180"/>
      <c r="H74" s="180"/>
      <c r="I74" s="180"/>
      <c r="J74" s="180"/>
      <c r="K74" s="335"/>
      <c r="L74" s="335"/>
    </row>
    <row r="75" spans="1:12" s="9" customFormat="1" ht="14" x14ac:dyDescent="0.35">
      <c r="A75" s="35" t="s">
        <v>50</v>
      </c>
      <c r="B75" s="36" t="s">
        <v>154</v>
      </c>
      <c r="C75" s="16"/>
      <c r="D75" s="17"/>
      <c r="E75" s="305"/>
      <c r="F75" s="1"/>
      <c r="G75" s="171"/>
      <c r="H75" s="172"/>
      <c r="I75" s="170"/>
      <c r="J75" s="173"/>
      <c r="K75" s="174"/>
      <c r="L75" s="175"/>
    </row>
    <row r="76" spans="1:12" s="9" customFormat="1" ht="26.25" customHeight="1" x14ac:dyDescent="0.35">
      <c r="A76" s="34" t="s">
        <v>282</v>
      </c>
      <c r="B76" s="15" t="s">
        <v>1118</v>
      </c>
      <c r="C76" s="16" t="s">
        <v>15</v>
      </c>
      <c r="D76" s="17" t="s">
        <v>16</v>
      </c>
      <c r="E76" s="304"/>
      <c r="F76" s="1"/>
      <c r="G76" s="191" t="s">
        <v>17</v>
      </c>
      <c r="H76" s="190" t="s">
        <v>18</v>
      </c>
      <c r="I76" s="20" t="s">
        <v>19</v>
      </c>
      <c r="J76" s="20" t="s">
        <v>19</v>
      </c>
      <c r="K76" s="10" t="s">
        <v>19</v>
      </c>
      <c r="L76" s="10" t="s">
        <v>19</v>
      </c>
    </row>
    <row r="77" spans="1:12" s="9" customFormat="1" ht="26.25" customHeight="1" x14ac:dyDescent="0.35">
      <c r="A77" s="34" t="s">
        <v>283</v>
      </c>
      <c r="B77" s="15" t="s">
        <v>1119</v>
      </c>
      <c r="C77" s="16" t="s">
        <v>15</v>
      </c>
      <c r="D77" s="17" t="s">
        <v>16</v>
      </c>
      <c r="E77" s="304"/>
      <c r="F77" s="1"/>
      <c r="G77" s="191" t="s">
        <v>17</v>
      </c>
      <c r="H77" s="190" t="s">
        <v>18</v>
      </c>
      <c r="I77" s="20" t="s">
        <v>19</v>
      </c>
      <c r="J77" s="20" t="s">
        <v>19</v>
      </c>
      <c r="K77" s="10" t="s">
        <v>19</v>
      </c>
      <c r="L77" s="10" t="s">
        <v>19</v>
      </c>
    </row>
    <row r="78" spans="1:12" s="9" customFormat="1" ht="26.25" customHeight="1" x14ac:dyDescent="0.35">
      <c r="A78" s="34" t="s">
        <v>284</v>
      </c>
      <c r="B78" s="15" t="s">
        <v>996</v>
      </c>
      <c r="C78" s="16" t="s">
        <v>15</v>
      </c>
      <c r="D78" s="17" t="s">
        <v>49</v>
      </c>
      <c r="E78" s="304"/>
      <c r="F78" s="1"/>
      <c r="G78" s="18" t="s">
        <v>17</v>
      </c>
      <c r="H78" s="190" t="s">
        <v>776</v>
      </c>
      <c r="I78" s="20" t="s">
        <v>21</v>
      </c>
      <c r="J78" s="300">
        <f t="shared" ref="J78:J80" si="0">IF(E78="Ja",K78,0)</f>
        <v>0</v>
      </c>
      <c r="K78" s="299" t="s">
        <v>30</v>
      </c>
      <c r="L78" s="299">
        <f t="shared" ref="L78:L80" si="1">J78*I78</f>
        <v>0</v>
      </c>
    </row>
    <row r="79" spans="1:12" s="9" customFormat="1" ht="26.25" customHeight="1" x14ac:dyDescent="0.35">
      <c r="A79" s="34" t="s">
        <v>576</v>
      </c>
      <c r="B79" s="15" t="s">
        <v>997</v>
      </c>
      <c r="C79" s="16" t="s">
        <v>15</v>
      </c>
      <c r="D79" s="17" t="s">
        <v>49</v>
      </c>
      <c r="E79" s="304"/>
      <c r="F79" s="1"/>
      <c r="G79" s="18" t="s">
        <v>17</v>
      </c>
      <c r="H79" s="190" t="s">
        <v>776</v>
      </c>
      <c r="I79" s="20" t="s">
        <v>21</v>
      </c>
      <c r="J79" s="300">
        <f t="shared" si="0"/>
        <v>0</v>
      </c>
      <c r="K79" s="299" t="s">
        <v>30</v>
      </c>
      <c r="L79" s="299">
        <f t="shared" si="1"/>
        <v>0</v>
      </c>
    </row>
    <row r="80" spans="1:12" s="9" customFormat="1" ht="26.25" customHeight="1" x14ac:dyDescent="0.35">
      <c r="A80" s="34" t="s">
        <v>577</v>
      </c>
      <c r="B80" s="15" t="s">
        <v>998</v>
      </c>
      <c r="C80" s="16" t="s">
        <v>15</v>
      </c>
      <c r="D80" s="17" t="s">
        <v>49</v>
      </c>
      <c r="E80" s="304"/>
      <c r="F80" s="1"/>
      <c r="G80" s="18" t="s">
        <v>17</v>
      </c>
      <c r="H80" s="190" t="s">
        <v>776</v>
      </c>
      <c r="I80" s="20" t="s">
        <v>21</v>
      </c>
      <c r="J80" s="300">
        <f t="shared" si="0"/>
        <v>0</v>
      </c>
      <c r="K80" s="299" t="s">
        <v>30</v>
      </c>
      <c r="L80" s="299">
        <f t="shared" si="1"/>
        <v>0</v>
      </c>
    </row>
    <row r="81" spans="1:12" s="9" customFormat="1" ht="14" x14ac:dyDescent="0.35">
      <c r="A81" s="35" t="s">
        <v>51</v>
      </c>
      <c r="B81" s="36" t="s">
        <v>245</v>
      </c>
      <c r="C81" s="16"/>
      <c r="D81" s="17"/>
      <c r="E81" s="305"/>
      <c r="F81" s="1"/>
      <c r="G81" s="18"/>
      <c r="H81" s="21"/>
      <c r="I81" s="17"/>
      <c r="J81" s="152"/>
      <c r="K81" s="12"/>
      <c r="L81" s="153"/>
    </row>
    <row r="82" spans="1:12" s="9" customFormat="1" ht="26.25" customHeight="1" x14ac:dyDescent="0.35">
      <c r="A82" s="34" t="s">
        <v>285</v>
      </c>
      <c r="B82" s="15" t="s">
        <v>999</v>
      </c>
      <c r="C82" s="16" t="s">
        <v>15</v>
      </c>
      <c r="D82" s="17" t="s">
        <v>16</v>
      </c>
      <c r="E82" s="304"/>
      <c r="F82" s="1"/>
      <c r="G82" s="191" t="s">
        <v>17</v>
      </c>
      <c r="H82" s="190" t="s">
        <v>18</v>
      </c>
      <c r="I82" s="20" t="s">
        <v>19</v>
      </c>
      <c r="J82" s="20" t="s">
        <v>19</v>
      </c>
      <c r="K82" s="10" t="s">
        <v>19</v>
      </c>
      <c r="L82" s="10" t="s">
        <v>19</v>
      </c>
    </row>
    <row r="83" spans="1:12" s="9" customFormat="1" ht="26.25" customHeight="1" x14ac:dyDescent="0.35">
      <c r="A83" s="34" t="s">
        <v>286</v>
      </c>
      <c r="B83" s="15" t="s">
        <v>1000</v>
      </c>
      <c r="C83" s="16" t="s">
        <v>15</v>
      </c>
      <c r="D83" s="17" t="s">
        <v>16</v>
      </c>
      <c r="E83" s="304"/>
      <c r="F83" s="1"/>
      <c r="G83" s="191" t="s">
        <v>17</v>
      </c>
      <c r="H83" s="190" t="s">
        <v>18</v>
      </c>
      <c r="I83" s="20" t="s">
        <v>19</v>
      </c>
      <c r="J83" s="20" t="s">
        <v>19</v>
      </c>
      <c r="K83" s="10" t="s">
        <v>19</v>
      </c>
      <c r="L83" s="10" t="s">
        <v>19</v>
      </c>
    </row>
    <row r="84" spans="1:12" s="9" customFormat="1" ht="26.25" customHeight="1" x14ac:dyDescent="0.35">
      <c r="A84" s="34" t="s">
        <v>287</v>
      </c>
      <c r="B84" s="15" t="s">
        <v>1001</v>
      </c>
      <c r="C84" s="16" t="s">
        <v>15</v>
      </c>
      <c r="D84" s="17" t="s">
        <v>16</v>
      </c>
      <c r="E84" s="304"/>
      <c r="F84" s="1"/>
      <c r="G84" s="191" t="s">
        <v>17</v>
      </c>
      <c r="H84" s="190" t="s">
        <v>18</v>
      </c>
      <c r="I84" s="20" t="s">
        <v>19</v>
      </c>
      <c r="J84" s="20" t="s">
        <v>19</v>
      </c>
      <c r="K84" s="10" t="s">
        <v>19</v>
      </c>
      <c r="L84" s="10" t="s">
        <v>19</v>
      </c>
    </row>
    <row r="85" spans="1:12" s="9" customFormat="1" ht="14" x14ac:dyDescent="0.35">
      <c r="A85" s="35" t="s">
        <v>52</v>
      </c>
      <c r="B85" s="36" t="s">
        <v>249</v>
      </c>
      <c r="C85" s="16"/>
      <c r="D85" s="17"/>
      <c r="E85" s="305"/>
      <c r="F85" s="1"/>
      <c r="G85" s="18"/>
      <c r="H85" s="21"/>
      <c r="I85" s="17"/>
      <c r="J85" s="152"/>
      <c r="K85" s="12"/>
      <c r="L85" s="153"/>
    </row>
    <row r="86" spans="1:12" s="9" customFormat="1" ht="26.25" customHeight="1" x14ac:dyDescent="0.35">
      <c r="A86" s="34" t="s">
        <v>288</v>
      </c>
      <c r="B86" s="15" t="s">
        <v>250</v>
      </c>
      <c r="C86" s="16" t="s">
        <v>15</v>
      </c>
      <c r="D86" s="17" t="s">
        <v>16</v>
      </c>
      <c r="E86" s="304"/>
      <c r="F86" s="1"/>
      <c r="G86" s="191" t="s">
        <v>17</v>
      </c>
      <c r="H86" s="190" t="s">
        <v>18</v>
      </c>
      <c r="I86" s="20" t="s">
        <v>19</v>
      </c>
      <c r="J86" s="20" t="s">
        <v>19</v>
      </c>
      <c r="K86" s="10" t="s">
        <v>19</v>
      </c>
      <c r="L86" s="10" t="s">
        <v>19</v>
      </c>
    </row>
    <row r="87" spans="1:12" s="9" customFormat="1" ht="14" x14ac:dyDescent="0.35">
      <c r="A87" s="35" t="s">
        <v>53</v>
      </c>
      <c r="B87" s="36" t="s">
        <v>246</v>
      </c>
      <c r="C87" s="16"/>
      <c r="D87" s="17"/>
      <c r="E87" s="305"/>
      <c r="F87" s="1"/>
      <c r="G87" s="18"/>
      <c r="H87" s="21"/>
      <c r="I87" s="17"/>
      <c r="J87" s="152"/>
      <c r="K87" s="12"/>
      <c r="L87" s="153"/>
    </row>
    <row r="88" spans="1:12" s="9" customFormat="1" ht="26.25" customHeight="1" x14ac:dyDescent="0.35">
      <c r="A88" s="34" t="s">
        <v>289</v>
      </c>
      <c r="B88" s="15" t="s">
        <v>247</v>
      </c>
      <c r="C88" s="16" t="s">
        <v>15</v>
      </c>
      <c r="D88" s="17" t="s">
        <v>16</v>
      </c>
      <c r="E88" s="304"/>
      <c r="F88" s="1"/>
      <c r="G88" s="191" t="s">
        <v>17</v>
      </c>
      <c r="H88" s="190" t="s">
        <v>18</v>
      </c>
      <c r="I88" s="20" t="s">
        <v>19</v>
      </c>
      <c r="J88" s="20" t="s">
        <v>19</v>
      </c>
      <c r="K88" s="10" t="s">
        <v>19</v>
      </c>
      <c r="L88" s="10" t="s">
        <v>19</v>
      </c>
    </row>
    <row r="89" spans="1:12" s="9" customFormat="1" ht="14" x14ac:dyDescent="0.35">
      <c r="A89" s="35" t="s">
        <v>276</v>
      </c>
      <c r="B89" s="36" t="s">
        <v>251</v>
      </c>
      <c r="C89" s="16"/>
      <c r="D89" s="17"/>
      <c r="E89" s="305"/>
      <c r="F89" s="1"/>
      <c r="G89" s="18"/>
      <c r="H89" s="21"/>
      <c r="I89" s="17"/>
      <c r="J89" s="152"/>
      <c r="K89" s="12"/>
      <c r="L89" s="153"/>
    </row>
    <row r="90" spans="1:12" s="9" customFormat="1" ht="26.25" customHeight="1" x14ac:dyDescent="0.35">
      <c r="A90" s="34" t="s">
        <v>290</v>
      </c>
      <c r="B90" s="15" t="s">
        <v>777</v>
      </c>
      <c r="C90" s="16" t="s">
        <v>15</v>
      </c>
      <c r="D90" s="17" t="s">
        <v>16</v>
      </c>
      <c r="E90" s="304"/>
      <c r="F90" s="1"/>
      <c r="G90" s="191" t="s">
        <v>17</v>
      </c>
      <c r="H90" s="190" t="s">
        <v>18</v>
      </c>
      <c r="I90" s="20" t="s">
        <v>19</v>
      </c>
      <c r="J90" s="20" t="s">
        <v>19</v>
      </c>
      <c r="K90" s="10" t="s">
        <v>19</v>
      </c>
      <c r="L90" s="10" t="s">
        <v>19</v>
      </c>
    </row>
    <row r="91" spans="1:12" s="9" customFormat="1" ht="26.25" customHeight="1" x14ac:dyDescent="0.35">
      <c r="A91" s="34" t="s">
        <v>291</v>
      </c>
      <c r="B91" s="15" t="s">
        <v>252</v>
      </c>
      <c r="C91" s="16" t="s">
        <v>15</v>
      </c>
      <c r="D91" s="17" t="s">
        <v>16</v>
      </c>
      <c r="E91" s="304"/>
      <c r="F91" s="1"/>
      <c r="G91" s="191" t="s">
        <v>17</v>
      </c>
      <c r="H91" s="190" t="s">
        <v>18</v>
      </c>
      <c r="I91" s="20" t="s">
        <v>19</v>
      </c>
      <c r="J91" s="20" t="s">
        <v>19</v>
      </c>
      <c r="K91" s="10" t="s">
        <v>19</v>
      </c>
      <c r="L91" s="10" t="s">
        <v>19</v>
      </c>
    </row>
    <row r="92" spans="1:12" s="9" customFormat="1" ht="26.25" customHeight="1" x14ac:dyDescent="0.35">
      <c r="A92" s="34" t="s">
        <v>292</v>
      </c>
      <c r="B92" s="15" t="s">
        <v>876</v>
      </c>
      <c r="C92" s="16" t="s">
        <v>15</v>
      </c>
      <c r="D92" s="17" t="s">
        <v>16</v>
      </c>
      <c r="E92" s="304"/>
      <c r="F92" s="1"/>
      <c r="G92" s="191" t="s">
        <v>17</v>
      </c>
      <c r="H92" s="190" t="s">
        <v>18</v>
      </c>
      <c r="I92" s="20" t="s">
        <v>19</v>
      </c>
      <c r="J92" s="20" t="s">
        <v>19</v>
      </c>
      <c r="K92" s="10" t="s">
        <v>19</v>
      </c>
      <c r="L92" s="10" t="s">
        <v>19</v>
      </c>
    </row>
    <row r="93" spans="1:12" s="9" customFormat="1" ht="14" x14ac:dyDescent="0.35">
      <c r="A93" s="35" t="s">
        <v>277</v>
      </c>
      <c r="B93" s="36" t="s">
        <v>253</v>
      </c>
      <c r="C93" s="16"/>
      <c r="D93" s="17"/>
      <c r="E93" s="305"/>
      <c r="F93" s="1"/>
      <c r="G93" s="18"/>
      <c r="H93" s="21"/>
      <c r="I93" s="17"/>
      <c r="J93" s="152"/>
      <c r="K93" s="12"/>
      <c r="L93" s="153"/>
    </row>
    <row r="94" spans="1:12" s="9" customFormat="1" ht="26.25" customHeight="1" x14ac:dyDescent="0.35">
      <c r="A94" s="34" t="s">
        <v>293</v>
      </c>
      <c r="B94" s="15" t="s">
        <v>254</v>
      </c>
      <c r="C94" s="16" t="s">
        <v>15</v>
      </c>
      <c r="D94" s="17" t="s">
        <v>16</v>
      </c>
      <c r="E94" s="304"/>
      <c r="F94" s="1"/>
      <c r="G94" s="191" t="s">
        <v>17</v>
      </c>
      <c r="H94" s="190" t="s">
        <v>18</v>
      </c>
      <c r="I94" s="20" t="s">
        <v>19</v>
      </c>
      <c r="J94" s="20" t="s">
        <v>19</v>
      </c>
      <c r="K94" s="10" t="s">
        <v>19</v>
      </c>
      <c r="L94" s="10" t="s">
        <v>19</v>
      </c>
    </row>
    <row r="95" spans="1:12" s="9" customFormat="1" ht="26.25" customHeight="1" x14ac:dyDescent="0.35">
      <c r="A95" s="34" t="s">
        <v>294</v>
      </c>
      <c r="B95" s="15" t="s">
        <v>255</v>
      </c>
      <c r="C95" s="16" t="s">
        <v>15</v>
      </c>
      <c r="D95" s="17" t="s">
        <v>16</v>
      </c>
      <c r="E95" s="304"/>
      <c r="F95" s="1"/>
      <c r="G95" s="191" t="s">
        <v>17</v>
      </c>
      <c r="H95" s="190" t="s">
        <v>18</v>
      </c>
      <c r="I95" s="20" t="s">
        <v>19</v>
      </c>
      <c r="J95" s="20" t="s">
        <v>19</v>
      </c>
      <c r="K95" s="10" t="s">
        <v>19</v>
      </c>
      <c r="L95" s="10" t="s">
        <v>19</v>
      </c>
    </row>
    <row r="96" spans="1:12" s="9" customFormat="1" ht="14" x14ac:dyDescent="0.35">
      <c r="A96" s="35" t="s">
        <v>278</v>
      </c>
      <c r="B96" s="36" t="s">
        <v>221</v>
      </c>
      <c r="C96" s="16"/>
      <c r="D96" s="17"/>
      <c r="E96" s="305"/>
      <c r="F96" s="1"/>
      <c r="G96" s="18"/>
      <c r="H96" s="21"/>
      <c r="I96" s="17"/>
      <c r="J96" s="152"/>
      <c r="K96" s="12"/>
      <c r="L96" s="153"/>
    </row>
    <row r="97" spans="1:12" s="9" customFormat="1" ht="26.25" customHeight="1" x14ac:dyDescent="0.35">
      <c r="A97" s="34" t="s">
        <v>295</v>
      </c>
      <c r="B97" s="15" t="s">
        <v>256</v>
      </c>
      <c r="C97" s="16" t="s">
        <v>15</v>
      </c>
      <c r="D97" s="17" t="s">
        <v>16</v>
      </c>
      <c r="E97" s="304"/>
      <c r="F97" s="1"/>
      <c r="G97" s="191" t="s">
        <v>17</v>
      </c>
      <c r="H97" s="190" t="s">
        <v>18</v>
      </c>
      <c r="I97" s="20" t="s">
        <v>19</v>
      </c>
      <c r="J97" s="20" t="s">
        <v>19</v>
      </c>
      <c r="K97" s="10" t="s">
        <v>19</v>
      </c>
      <c r="L97" s="10" t="s">
        <v>19</v>
      </c>
    </row>
    <row r="98" spans="1:12" s="9" customFormat="1" ht="14" x14ac:dyDescent="0.35">
      <c r="A98" s="35" t="s">
        <v>279</v>
      </c>
      <c r="B98" s="36" t="s">
        <v>257</v>
      </c>
      <c r="C98" s="16"/>
      <c r="D98" s="17"/>
      <c r="E98" s="305"/>
      <c r="F98" s="1"/>
      <c r="G98" s="18"/>
      <c r="H98" s="21"/>
      <c r="I98" s="17"/>
      <c r="J98" s="152"/>
      <c r="K98" s="12"/>
      <c r="L98" s="153"/>
    </row>
    <row r="99" spans="1:12" s="9" customFormat="1" ht="26.25" customHeight="1" x14ac:dyDescent="0.35">
      <c r="A99" s="34" t="s">
        <v>296</v>
      </c>
      <c r="B99" s="15" t="s">
        <v>832</v>
      </c>
      <c r="C99" s="16" t="s">
        <v>15</v>
      </c>
      <c r="D99" s="17" t="s">
        <v>16</v>
      </c>
      <c r="E99" s="304"/>
      <c r="F99" s="1"/>
      <c r="G99" s="191" t="s">
        <v>17</v>
      </c>
      <c r="H99" s="190" t="s">
        <v>18</v>
      </c>
      <c r="I99" s="20" t="s">
        <v>19</v>
      </c>
      <c r="J99" s="20" t="s">
        <v>19</v>
      </c>
      <c r="K99" s="10" t="s">
        <v>19</v>
      </c>
      <c r="L99" s="10" t="s">
        <v>19</v>
      </c>
    </row>
    <row r="100" spans="1:12" s="9" customFormat="1" ht="14" x14ac:dyDescent="0.35">
      <c r="A100" s="35" t="s">
        <v>942</v>
      </c>
      <c r="B100" s="36" t="s">
        <v>223</v>
      </c>
      <c r="C100" s="16"/>
      <c r="D100" s="17"/>
      <c r="E100" s="305"/>
      <c r="F100" s="1"/>
      <c r="G100" s="18"/>
      <c r="H100" s="21"/>
      <c r="I100" s="17"/>
      <c r="J100" s="152"/>
      <c r="K100" s="12"/>
      <c r="L100" s="153"/>
    </row>
    <row r="101" spans="1:12" s="9" customFormat="1" ht="26.25" customHeight="1" x14ac:dyDescent="0.35">
      <c r="A101" s="34" t="s">
        <v>943</v>
      </c>
      <c r="B101" s="15" t="s">
        <v>228</v>
      </c>
      <c r="C101" s="16" t="s">
        <v>15</v>
      </c>
      <c r="D101" s="17" t="s">
        <v>16</v>
      </c>
      <c r="E101" s="304"/>
      <c r="F101" s="1"/>
      <c r="G101" s="191" t="s">
        <v>17</v>
      </c>
      <c r="H101" s="190" t="s">
        <v>18</v>
      </c>
      <c r="I101" s="20" t="s">
        <v>19</v>
      </c>
      <c r="J101" s="20" t="s">
        <v>19</v>
      </c>
      <c r="K101" s="10" t="s">
        <v>19</v>
      </c>
      <c r="L101" s="10" t="s">
        <v>19</v>
      </c>
    </row>
    <row r="102" spans="1:12" s="9" customFormat="1" ht="26.25" customHeight="1" x14ac:dyDescent="0.35">
      <c r="A102" s="34" t="s">
        <v>944</v>
      </c>
      <c r="B102" s="15" t="s">
        <v>229</v>
      </c>
      <c r="C102" s="16" t="s">
        <v>15</v>
      </c>
      <c r="D102" s="17" t="s">
        <v>16</v>
      </c>
      <c r="E102" s="304"/>
      <c r="F102" s="1"/>
      <c r="G102" s="191" t="s">
        <v>17</v>
      </c>
      <c r="H102" s="190" t="s">
        <v>18</v>
      </c>
      <c r="I102" s="20" t="s">
        <v>19</v>
      </c>
      <c r="J102" s="20" t="s">
        <v>19</v>
      </c>
      <c r="K102" s="10" t="s">
        <v>19</v>
      </c>
      <c r="L102" s="10" t="s">
        <v>19</v>
      </c>
    </row>
    <row r="103" spans="1:12" s="9" customFormat="1" ht="26.25" customHeight="1" x14ac:dyDescent="0.35">
      <c r="A103" s="34" t="s">
        <v>945</v>
      </c>
      <c r="B103" s="15" t="s">
        <v>230</v>
      </c>
      <c r="C103" s="16" t="s">
        <v>15</v>
      </c>
      <c r="D103" s="17" t="s">
        <v>16</v>
      </c>
      <c r="E103" s="304"/>
      <c r="F103" s="1"/>
      <c r="G103" s="191" t="s">
        <v>17</v>
      </c>
      <c r="H103" s="190" t="s">
        <v>18</v>
      </c>
      <c r="I103" s="20" t="s">
        <v>19</v>
      </c>
      <c r="J103" s="20" t="s">
        <v>19</v>
      </c>
      <c r="K103" s="10" t="s">
        <v>19</v>
      </c>
      <c r="L103" s="10" t="s">
        <v>19</v>
      </c>
    </row>
    <row r="104" spans="1:12" s="9" customFormat="1" ht="26.25" customHeight="1" x14ac:dyDescent="0.35">
      <c r="A104" s="34" t="s">
        <v>946</v>
      </c>
      <c r="B104" s="15" t="s">
        <v>258</v>
      </c>
      <c r="C104" s="16" t="s">
        <v>15</v>
      </c>
      <c r="D104" s="17" t="s">
        <v>16</v>
      </c>
      <c r="E104" s="304"/>
      <c r="F104" s="1"/>
      <c r="G104" s="191" t="s">
        <v>17</v>
      </c>
      <c r="H104" s="190" t="s">
        <v>18</v>
      </c>
      <c r="I104" s="20" t="s">
        <v>19</v>
      </c>
      <c r="J104" s="20" t="s">
        <v>19</v>
      </c>
      <c r="K104" s="10" t="s">
        <v>19</v>
      </c>
      <c r="L104" s="10" t="s">
        <v>19</v>
      </c>
    </row>
    <row r="105" spans="1:12" s="9" customFormat="1" ht="26.25" customHeight="1" x14ac:dyDescent="0.35">
      <c r="A105" s="34" t="s">
        <v>947</v>
      </c>
      <c r="B105" s="15" t="s">
        <v>267</v>
      </c>
      <c r="C105" s="16" t="s">
        <v>15</v>
      </c>
      <c r="D105" s="17" t="s">
        <v>16</v>
      </c>
      <c r="E105" s="304"/>
      <c r="F105" s="1"/>
      <c r="G105" s="191" t="s">
        <v>17</v>
      </c>
      <c r="H105" s="190" t="s">
        <v>18</v>
      </c>
      <c r="I105" s="20" t="s">
        <v>19</v>
      </c>
      <c r="J105" s="20" t="s">
        <v>19</v>
      </c>
      <c r="K105" s="10" t="s">
        <v>19</v>
      </c>
      <c r="L105" s="10" t="s">
        <v>19</v>
      </c>
    </row>
    <row r="106" spans="1:12" s="9" customFormat="1" ht="26.25" customHeight="1" x14ac:dyDescent="0.35">
      <c r="A106" s="34" t="s">
        <v>948</v>
      </c>
      <c r="B106" s="15" t="s">
        <v>259</v>
      </c>
      <c r="C106" s="16" t="s">
        <v>15</v>
      </c>
      <c r="D106" s="17" t="s">
        <v>16</v>
      </c>
      <c r="E106" s="304"/>
      <c r="F106" s="1"/>
      <c r="G106" s="191" t="s">
        <v>17</v>
      </c>
      <c r="H106" s="190" t="s">
        <v>18</v>
      </c>
      <c r="I106" s="20" t="s">
        <v>19</v>
      </c>
      <c r="J106" s="20" t="s">
        <v>19</v>
      </c>
      <c r="K106" s="10" t="s">
        <v>19</v>
      </c>
      <c r="L106" s="10" t="s">
        <v>19</v>
      </c>
    </row>
    <row r="107" spans="1:12" s="9" customFormat="1" ht="26.25" customHeight="1" x14ac:dyDescent="0.35">
      <c r="A107" s="34" t="s">
        <v>949</v>
      </c>
      <c r="B107" s="15" t="s">
        <v>260</v>
      </c>
      <c r="C107" s="16" t="s">
        <v>15</v>
      </c>
      <c r="D107" s="17" t="s">
        <v>16</v>
      </c>
      <c r="E107" s="304"/>
      <c r="F107" s="1"/>
      <c r="G107" s="191" t="s">
        <v>17</v>
      </c>
      <c r="H107" s="190" t="s">
        <v>18</v>
      </c>
      <c r="I107" s="20" t="s">
        <v>19</v>
      </c>
      <c r="J107" s="20" t="s">
        <v>19</v>
      </c>
      <c r="K107" s="10" t="s">
        <v>19</v>
      </c>
      <c r="L107" s="10" t="s">
        <v>19</v>
      </c>
    </row>
    <row r="108" spans="1:12" s="9" customFormat="1" ht="26.25" customHeight="1" x14ac:dyDescent="0.35">
      <c r="A108" s="34" t="s">
        <v>950</v>
      </c>
      <c r="B108" s="15" t="s">
        <v>261</v>
      </c>
      <c r="C108" s="16" t="s">
        <v>15</v>
      </c>
      <c r="D108" s="17" t="s">
        <v>16</v>
      </c>
      <c r="E108" s="304"/>
      <c r="F108" s="1"/>
      <c r="G108" s="191" t="s">
        <v>17</v>
      </c>
      <c r="H108" s="190" t="s">
        <v>18</v>
      </c>
      <c r="I108" s="20" t="s">
        <v>19</v>
      </c>
      <c r="J108" s="20" t="s">
        <v>19</v>
      </c>
      <c r="K108" s="10" t="s">
        <v>19</v>
      </c>
      <c r="L108" s="10" t="s">
        <v>19</v>
      </c>
    </row>
    <row r="109" spans="1:12" s="9" customFormat="1" ht="26.25" customHeight="1" x14ac:dyDescent="0.35">
      <c r="A109" s="34" t="s">
        <v>951</v>
      </c>
      <c r="B109" s="15" t="s">
        <v>262</v>
      </c>
      <c r="C109" s="16" t="s">
        <v>15</v>
      </c>
      <c r="D109" s="17" t="s">
        <v>16</v>
      </c>
      <c r="E109" s="304"/>
      <c r="F109" s="1"/>
      <c r="G109" s="191" t="s">
        <v>17</v>
      </c>
      <c r="H109" s="190" t="s">
        <v>18</v>
      </c>
      <c r="I109" s="20" t="s">
        <v>19</v>
      </c>
      <c r="J109" s="20" t="s">
        <v>19</v>
      </c>
      <c r="K109" s="10" t="s">
        <v>19</v>
      </c>
      <c r="L109" s="10" t="s">
        <v>19</v>
      </c>
    </row>
    <row r="110" spans="1:12" s="9" customFormat="1" ht="26.25" customHeight="1" x14ac:dyDescent="0.35">
      <c r="A110" s="34" t="s">
        <v>952</v>
      </c>
      <c r="B110" s="15" t="s">
        <v>263</v>
      </c>
      <c r="C110" s="16" t="s">
        <v>15</v>
      </c>
      <c r="D110" s="17" t="s">
        <v>16</v>
      </c>
      <c r="E110" s="304"/>
      <c r="F110" s="1"/>
      <c r="G110" s="191" t="s">
        <v>17</v>
      </c>
      <c r="H110" s="190" t="s">
        <v>18</v>
      </c>
      <c r="I110" s="20" t="s">
        <v>19</v>
      </c>
      <c r="J110" s="20" t="s">
        <v>19</v>
      </c>
      <c r="K110" s="10" t="s">
        <v>19</v>
      </c>
      <c r="L110" s="10" t="s">
        <v>19</v>
      </c>
    </row>
    <row r="111" spans="1:12" s="9" customFormat="1" ht="26.25" customHeight="1" x14ac:dyDescent="0.35">
      <c r="A111" s="34" t="s">
        <v>953</v>
      </c>
      <c r="B111" s="15" t="s">
        <v>264</v>
      </c>
      <c r="C111" s="16" t="s">
        <v>15</v>
      </c>
      <c r="D111" s="285" t="s">
        <v>49</v>
      </c>
      <c r="E111" s="304"/>
      <c r="F111" s="1"/>
      <c r="G111" s="18" t="s">
        <v>17</v>
      </c>
      <c r="H111" s="190" t="s">
        <v>776</v>
      </c>
      <c r="I111" s="20" t="s">
        <v>21</v>
      </c>
      <c r="J111" s="300">
        <f t="shared" ref="J111:J113" si="2">IF(E111="Ja",K111,0)</f>
        <v>0</v>
      </c>
      <c r="K111" s="299" t="s">
        <v>30</v>
      </c>
      <c r="L111" s="299">
        <f t="shared" ref="L111:L113" si="3">J111*I111</f>
        <v>0</v>
      </c>
    </row>
    <row r="112" spans="1:12" s="9" customFormat="1" ht="26.25" customHeight="1" x14ac:dyDescent="0.35">
      <c r="A112" s="34" t="s">
        <v>954</v>
      </c>
      <c r="B112" s="15" t="s">
        <v>265</v>
      </c>
      <c r="C112" s="16" t="s">
        <v>15</v>
      </c>
      <c r="D112" s="285" t="s">
        <v>49</v>
      </c>
      <c r="E112" s="304"/>
      <c r="F112" s="1"/>
      <c r="G112" s="18" t="s">
        <v>17</v>
      </c>
      <c r="H112" s="190" t="s">
        <v>776</v>
      </c>
      <c r="I112" s="20" t="s">
        <v>21</v>
      </c>
      <c r="J112" s="300">
        <f t="shared" si="2"/>
        <v>0</v>
      </c>
      <c r="K112" s="299" t="s">
        <v>30</v>
      </c>
      <c r="L112" s="299">
        <f t="shared" si="3"/>
        <v>0</v>
      </c>
    </row>
    <row r="113" spans="1:12" s="9" customFormat="1" ht="26.25" customHeight="1" x14ac:dyDescent="0.35">
      <c r="A113" s="34" t="s">
        <v>955</v>
      </c>
      <c r="B113" s="15" t="s">
        <v>266</v>
      </c>
      <c r="C113" s="16" t="s">
        <v>15</v>
      </c>
      <c r="D113" s="285" t="s">
        <v>49</v>
      </c>
      <c r="E113" s="304"/>
      <c r="F113" s="1"/>
      <c r="G113" s="18" t="s">
        <v>17</v>
      </c>
      <c r="H113" s="190" t="s">
        <v>776</v>
      </c>
      <c r="I113" s="20" t="s">
        <v>21</v>
      </c>
      <c r="J113" s="300">
        <f t="shared" si="2"/>
        <v>0</v>
      </c>
      <c r="K113" s="299" t="s">
        <v>30</v>
      </c>
      <c r="L113" s="299">
        <f t="shared" si="3"/>
        <v>0</v>
      </c>
    </row>
    <row r="114" spans="1:12" s="9" customFormat="1" ht="26.25" customHeight="1" x14ac:dyDescent="0.35">
      <c r="A114" s="34" t="s">
        <v>956</v>
      </c>
      <c r="B114" s="15" t="s">
        <v>833</v>
      </c>
      <c r="C114" s="16" t="s">
        <v>15</v>
      </c>
      <c r="D114" s="17" t="s">
        <v>16</v>
      </c>
      <c r="E114" s="304"/>
      <c r="F114" s="1"/>
      <c r="G114" s="191" t="s">
        <v>17</v>
      </c>
      <c r="H114" s="190" t="s">
        <v>18</v>
      </c>
      <c r="I114" s="20" t="s">
        <v>19</v>
      </c>
      <c r="J114" s="20" t="s">
        <v>19</v>
      </c>
      <c r="K114" s="10" t="s">
        <v>19</v>
      </c>
      <c r="L114" s="10" t="s">
        <v>19</v>
      </c>
    </row>
    <row r="115" spans="1:12" s="9" customFormat="1" ht="14" x14ac:dyDescent="0.35">
      <c r="A115" s="35" t="s">
        <v>280</v>
      </c>
      <c r="B115" s="36" t="s">
        <v>526</v>
      </c>
      <c r="C115" s="16"/>
      <c r="D115" s="17"/>
      <c r="E115" s="305"/>
      <c r="F115" s="1"/>
      <c r="G115" s="18"/>
      <c r="H115" s="21"/>
      <c r="I115" s="17"/>
      <c r="J115" s="152"/>
      <c r="K115" s="12"/>
      <c r="L115" s="153"/>
    </row>
    <row r="116" spans="1:12" s="9" customFormat="1" ht="32.25" customHeight="1" x14ac:dyDescent="0.35">
      <c r="A116" s="34" t="s">
        <v>297</v>
      </c>
      <c r="B116" s="15" t="s">
        <v>269</v>
      </c>
      <c r="C116" s="16" t="s">
        <v>15</v>
      </c>
      <c r="D116" s="17" t="s">
        <v>16</v>
      </c>
      <c r="E116" s="304"/>
      <c r="F116" s="1"/>
      <c r="G116" s="191" t="s">
        <v>17</v>
      </c>
      <c r="H116" s="190" t="s">
        <v>18</v>
      </c>
      <c r="I116" s="20" t="s">
        <v>19</v>
      </c>
      <c r="J116" s="20" t="s">
        <v>19</v>
      </c>
      <c r="K116" s="10" t="s">
        <v>19</v>
      </c>
      <c r="L116" s="10" t="s">
        <v>19</v>
      </c>
    </row>
    <row r="117" spans="1:12" s="9" customFormat="1" ht="26.25" customHeight="1" x14ac:dyDescent="0.35">
      <c r="A117" s="34" t="s">
        <v>298</v>
      </c>
      <c r="B117" s="15" t="s">
        <v>270</v>
      </c>
      <c r="C117" s="16" t="s">
        <v>15</v>
      </c>
      <c r="D117" s="17" t="s">
        <v>16</v>
      </c>
      <c r="E117" s="304"/>
      <c r="F117" s="1"/>
      <c r="G117" s="191" t="s">
        <v>17</v>
      </c>
      <c r="H117" s="190" t="s">
        <v>18</v>
      </c>
      <c r="I117" s="20" t="s">
        <v>19</v>
      </c>
      <c r="J117" s="20" t="s">
        <v>19</v>
      </c>
      <c r="K117" s="10" t="s">
        <v>19</v>
      </c>
      <c r="L117" s="10" t="s">
        <v>19</v>
      </c>
    </row>
    <row r="118" spans="1:12" s="9" customFormat="1" ht="26.25" customHeight="1" x14ac:dyDescent="0.35">
      <c r="A118" s="34" t="s">
        <v>766</v>
      </c>
      <c r="B118" s="15" t="s">
        <v>271</v>
      </c>
      <c r="C118" s="16" t="s">
        <v>15</v>
      </c>
      <c r="D118" s="285" t="s">
        <v>49</v>
      </c>
      <c r="E118" s="304"/>
      <c r="F118" s="1"/>
      <c r="G118" s="18" t="s">
        <v>17</v>
      </c>
      <c r="H118" s="190" t="s">
        <v>776</v>
      </c>
      <c r="I118" s="20" t="s">
        <v>21</v>
      </c>
      <c r="J118" s="300">
        <f t="shared" ref="J118:J120" si="4">IF(E118="Ja",K118,0)</f>
        <v>0</v>
      </c>
      <c r="K118" s="299" t="s">
        <v>30</v>
      </c>
      <c r="L118" s="299">
        <f t="shared" ref="L118:L120" si="5">J118*I118</f>
        <v>0</v>
      </c>
    </row>
    <row r="119" spans="1:12" s="9" customFormat="1" ht="26.25" customHeight="1" x14ac:dyDescent="0.35">
      <c r="A119" s="34" t="s">
        <v>767</v>
      </c>
      <c r="B119" s="15" t="s">
        <v>272</v>
      </c>
      <c r="C119" s="16" t="s">
        <v>15</v>
      </c>
      <c r="D119" s="285" t="s">
        <v>49</v>
      </c>
      <c r="E119" s="304"/>
      <c r="F119" s="1"/>
      <c r="G119" s="18" t="s">
        <v>17</v>
      </c>
      <c r="H119" s="190" t="s">
        <v>776</v>
      </c>
      <c r="I119" s="20" t="s">
        <v>21</v>
      </c>
      <c r="J119" s="300">
        <f t="shared" si="4"/>
        <v>0</v>
      </c>
      <c r="K119" s="299" t="s">
        <v>30</v>
      </c>
      <c r="L119" s="299">
        <f t="shared" si="5"/>
        <v>0</v>
      </c>
    </row>
    <row r="120" spans="1:12" s="9" customFormat="1" ht="26.25" customHeight="1" x14ac:dyDescent="0.35">
      <c r="A120" s="34" t="s">
        <v>768</v>
      </c>
      <c r="B120" s="15" t="s">
        <v>273</v>
      </c>
      <c r="C120" s="16" t="s">
        <v>15</v>
      </c>
      <c r="D120" s="285" t="s">
        <v>49</v>
      </c>
      <c r="E120" s="304"/>
      <c r="F120" s="1"/>
      <c r="G120" s="18" t="s">
        <v>17</v>
      </c>
      <c r="H120" s="190" t="s">
        <v>776</v>
      </c>
      <c r="I120" s="20" t="s">
        <v>21</v>
      </c>
      <c r="J120" s="300">
        <f t="shared" si="4"/>
        <v>0</v>
      </c>
      <c r="K120" s="299" t="s">
        <v>30</v>
      </c>
      <c r="L120" s="299">
        <f t="shared" si="5"/>
        <v>0</v>
      </c>
    </row>
    <row r="121" spans="1:12" s="9" customFormat="1" ht="14" x14ac:dyDescent="0.35">
      <c r="A121" s="35" t="s">
        <v>158</v>
      </c>
      <c r="B121" s="36" t="s">
        <v>274</v>
      </c>
      <c r="C121" s="16"/>
      <c r="D121" s="285"/>
      <c r="E121" s="305"/>
      <c r="F121" s="1"/>
      <c r="G121" s="18"/>
      <c r="H121" s="21"/>
      <c r="I121" s="17"/>
      <c r="J121" s="152"/>
      <c r="K121" s="12"/>
      <c r="L121" s="153"/>
    </row>
    <row r="122" spans="1:12" s="9" customFormat="1" ht="26.25" customHeight="1" x14ac:dyDescent="0.35">
      <c r="A122" s="34" t="s">
        <v>299</v>
      </c>
      <c r="B122" s="15" t="s">
        <v>275</v>
      </c>
      <c r="C122" s="16" t="s">
        <v>15</v>
      </c>
      <c r="D122" s="285" t="s">
        <v>49</v>
      </c>
      <c r="E122" s="304"/>
      <c r="F122" s="1"/>
      <c r="G122" s="18" t="s">
        <v>17</v>
      </c>
      <c r="H122" s="190" t="s">
        <v>776</v>
      </c>
      <c r="I122" s="20" t="s">
        <v>21</v>
      </c>
      <c r="J122" s="300">
        <f>IF(E122="Ja",K122,0)</f>
        <v>0</v>
      </c>
      <c r="K122" s="299" t="s">
        <v>30</v>
      </c>
      <c r="L122" s="299">
        <f>J122*I122</f>
        <v>0</v>
      </c>
    </row>
    <row r="123" spans="1:12" s="9" customFormat="1" ht="14" x14ac:dyDescent="0.35">
      <c r="A123" s="35" t="s">
        <v>159</v>
      </c>
      <c r="B123" s="36" t="s">
        <v>224</v>
      </c>
      <c r="C123" s="16"/>
      <c r="D123" s="17"/>
      <c r="E123" s="305"/>
      <c r="F123" s="1"/>
      <c r="G123" s="18"/>
      <c r="H123" s="21"/>
      <c r="I123" s="17"/>
      <c r="J123" s="152"/>
      <c r="K123" s="12"/>
      <c r="L123" s="153"/>
    </row>
    <row r="124" spans="1:12" s="9" customFormat="1" ht="26.25" customHeight="1" x14ac:dyDescent="0.35">
      <c r="A124" s="34" t="s">
        <v>300</v>
      </c>
      <c r="B124" s="15" t="s">
        <v>820</v>
      </c>
      <c r="C124" s="16" t="s">
        <v>15</v>
      </c>
      <c r="D124" s="17" t="s">
        <v>49</v>
      </c>
      <c r="E124" s="304"/>
      <c r="F124" s="1"/>
      <c r="G124" s="18" t="s">
        <v>17</v>
      </c>
      <c r="H124" s="190" t="s">
        <v>776</v>
      </c>
      <c r="I124" s="20" t="s">
        <v>21</v>
      </c>
      <c r="J124" s="300">
        <f>IF(E124="Ja",K124,0)</f>
        <v>0</v>
      </c>
      <c r="K124" s="299" t="s">
        <v>30</v>
      </c>
      <c r="L124" s="299">
        <f>J124*I124</f>
        <v>0</v>
      </c>
    </row>
    <row r="125" spans="1:12" s="9" customFormat="1" ht="14" x14ac:dyDescent="0.35">
      <c r="A125" s="35" t="s">
        <v>281</v>
      </c>
      <c r="B125" s="36" t="s">
        <v>351</v>
      </c>
      <c r="C125" s="16"/>
      <c r="D125" s="17"/>
      <c r="E125" s="305"/>
      <c r="F125" s="1"/>
      <c r="G125" s="18"/>
      <c r="H125" s="21"/>
      <c r="I125" s="17"/>
      <c r="J125" s="152"/>
      <c r="K125" s="12"/>
      <c r="L125" s="153"/>
    </row>
    <row r="126" spans="1:12" s="9" customFormat="1" ht="26.25" customHeight="1" x14ac:dyDescent="0.35">
      <c r="A126" s="34" t="s">
        <v>301</v>
      </c>
      <c r="B126" s="15" t="s">
        <v>352</v>
      </c>
      <c r="C126" s="16" t="s">
        <v>15</v>
      </c>
      <c r="D126" s="285" t="s">
        <v>16</v>
      </c>
      <c r="E126" s="304"/>
      <c r="F126" s="1"/>
      <c r="G126" s="191" t="s">
        <v>17</v>
      </c>
      <c r="H126" s="190" t="s">
        <v>18</v>
      </c>
      <c r="I126" s="20" t="s">
        <v>19</v>
      </c>
      <c r="J126" s="20" t="s">
        <v>19</v>
      </c>
      <c r="K126" s="10" t="s">
        <v>19</v>
      </c>
      <c r="L126" s="10" t="s">
        <v>19</v>
      </c>
    </row>
    <row r="127" spans="1:12" s="9" customFormat="1" ht="27.75" customHeight="1" x14ac:dyDescent="0.35">
      <c r="A127" s="176">
        <v>4</v>
      </c>
      <c r="B127" s="177" t="s">
        <v>1073</v>
      </c>
      <c r="C127" s="178"/>
      <c r="D127" s="179"/>
      <c r="E127" s="476"/>
      <c r="F127" s="26"/>
      <c r="G127" s="180"/>
      <c r="H127" s="180"/>
      <c r="I127" s="180"/>
      <c r="J127" s="180"/>
      <c r="K127" s="335"/>
      <c r="L127" s="335"/>
    </row>
    <row r="128" spans="1:12" s="9" customFormat="1" ht="14" x14ac:dyDescent="0.35">
      <c r="A128" s="35" t="s">
        <v>56</v>
      </c>
      <c r="B128" s="36" t="s">
        <v>154</v>
      </c>
      <c r="C128" s="16"/>
      <c r="D128" s="17"/>
      <c r="E128" s="305"/>
      <c r="F128" s="1"/>
      <c r="G128" s="171"/>
      <c r="H128" s="172"/>
      <c r="I128" s="170"/>
      <c r="J128" s="173"/>
      <c r="K128" s="174"/>
      <c r="L128" s="175"/>
    </row>
    <row r="129" spans="1:12" s="9" customFormat="1" ht="26.25" customHeight="1" x14ac:dyDescent="0.35">
      <c r="A129" s="34" t="s">
        <v>330</v>
      </c>
      <c r="B129" s="15" t="s">
        <v>1118</v>
      </c>
      <c r="C129" s="16" t="s">
        <v>15</v>
      </c>
      <c r="D129" s="17" t="s">
        <v>16</v>
      </c>
      <c r="E129" s="304"/>
      <c r="F129" s="1"/>
      <c r="G129" s="191" t="s">
        <v>17</v>
      </c>
      <c r="H129" s="190" t="s">
        <v>18</v>
      </c>
      <c r="I129" s="20" t="s">
        <v>19</v>
      </c>
      <c r="J129" s="20" t="s">
        <v>19</v>
      </c>
      <c r="K129" s="10" t="s">
        <v>19</v>
      </c>
      <c r="L129" s="10" t="s">
        <v>19</v>
      </c>
    </row>
    <row r="130" spans="1:12" s="9" customFormat="1" ht="26.25" customHeight="1" x14ac:dyDescent="0.35">
      <c r="A130" s="34" t="s">
        <v>331</v>
      </c>
      <c r="B130" s="15" t="s">
        <v>1119</v>
      </c>
      <c r="C130" s="16" t="s">
        <v>15</v>
      </c>
      <c r="D130" s="17" t="s">
        <v>16</v>
      </c>
      <c r="E130" s="304"/>
      <c r="F130" s="1"/>
      <c r="G130" s="191" t="s">
        <v>17</v>
      </c>
      <c r="H130" s="190" t="s">
        <v>18</v>
      </c>
      <c r="I130" s="20" t="s">
        <v>19</v>
      </c>
      <c r="J130" s="20" t="s">
        <v>19</v>
      </c>
      <c r="K130" s="10" t="s">
        <v>19</v>
      </c>
      <c r="L130" s="10" t="s">
        <v>19</v>
      </c>
    </row>
    <row r="131" spans="1:12" s="9" customFormat="1" ht="26.25" customHeight="1" x14ac:dyDescent="0.35">
      <c r="A131" s="34" t="s">
        <v>332</v>
      </c>
      <c r="B131" s="15" t="s">
        <v>1002</v>
      </c>
      <c r="C131" s="16" t="s">
        <v>15</v>
      </c>
      <c r="D131" s="17" t="s">
        <v>49</v>
      </c>
      <c r="E131" s="304"/>
      <c r="F131" s="1"/>
      <c r="G131" s="18" t="s">
        <v>17</v>
      </c>
      <c r="H131" s="190" t="s">
        <v>776</v>
      </c>
      <c r="I131" s="20" t="s">
        <v>21</v>
      </c>
      <c r="J131" s="300">
        <f t="shared" ref="J131:J132" si="6">IF(E131="Ja",K131,0)</f>
        <v>0</v>
      </c>
      <c r="K131" s="299" t="s">
        <v>30</v>
      </c>
      <c r="L131" s="299">
        <f t="shared" ref="L131:L132" si="7">J131*I131</f>
        <v>0</v>
      </c>
    </row>
    <row r="132" spans="1:12" s="9" customFormat="1" ht="26.25" customHeight="1" x14ac:dyDescent="0.35">
      <c r="A132" s="34" t="s">
        <v>581</v>
      </c>
      <c r="B132" s="15" t="s">
        <v>997</v>
      </c>
      <c r="C132" s="16" t="s">
        <v>15</v>
      </c>
      <c r="D132" s="17" t="s">
        <v>49</v>
      </c>
      <c r="E132" s="304"/>
      <c r="F132" s="1"/>
      <c r="G132" s="18" t="s">
        <v>17</v>
      </c>
      <c r="H132" s="190" t="s">
        <v>776</v>
      </c>
      <c r="I132" s="20" t="s">
        <v>21</v>
      </c>
      <c r="J132" s="300">
        <f t="shared" si="6"/>
        <v>0</v>
      </c>
      <c r="K132" s="299" t="s">
        <v>30</v>
      </c>
      <c r="L132" s="299">
        <f t="shared" si="7"/>
        <v>0</v>
      </c>
    </row>
    <row r="133" spans="1:12" s="9" customFormat="1" ht="14" x14ac:dyDescent="0.35">
      <c r="A133" s="35" t="s">
        <v>57</v>
      </c>
      <c r="B133" s="36" t="s">
        <v>245</v>
      </c>
      <c r="C133" s="16"/>
      <c r="D133" s="17"/>
      <c r="E133" s="305"/>
      <c r="F133" s="1"/>
      <c r="G133" s="18"/>
      <c r="H133" s="21"/>
      <c r="I133" s="17"/>
      <c r="J133" s="152"/>
      <c r="K133" s="12"/>
      <c r="L133" s="153"/>
    </row>
    <row r="134" spans="1:12" s="9" customFormat="1" ht="26.25" customHeight="1" x14ac:dyDescent="0.35">
      <c r="A134" s="34" t="s">
        <v>333</v>
      </c>
      <c r="B134" s="15" t="s">
        <v>999</v>
      </c>
      <c r="C134" s="16" t="s">
        <v>15</v>
      </c>
      <c r="D134" s="17" t="s">
        <v>16</v>
      </c>
      <c r="E134" s="304"/>
      <c r="F134" s="1"/>
      <c r="G134" s="191" t="s">
        <v>17</v>
      </c>
      <c r="H134" s="190" t="s">
        <v>18</v>
      </c>
      <c r="I134" s="20" t="s">
        <v>19</v>
      </c>
      <c r="J134" s="20" t="s">
        <v>19</v>
      </c>
      <c r="K134" s="10" t="s">
        <v>19</v>
      </c>
      <c r="L134" s="10" t="s">
        <v>19</v>
      </c>
    </row>
    <row r="135" spans="1:12" s="9" customFormat="1" ht="26.25" customHeight="1" x14ac:dyDescent="0.35">
      <c r="A135" s="34" t="s">
        <v>334</v>
      </c>
      <c r="B135" s="15" t="s">
        <v>1000</v>
      </c>
      <c r="C135" s="16" t="s">
        <v>15</v>
      </c>
      <c r="D135" s="17" t="s">
        <v>16</v>
      </c>
      <c r="E135" s="304"/>
      <c r="F135" s="1"/>
      <c r="G135" s="191" t="s">
        <v>17</v>
      </c>
      <c r="H135" s="190" t="s">
        <v>18</v>
      </c>
      <c r="I135" s="20" t="s">
        <v>19</v>
      </c>
      <c r="J135" s="20" t="s">
        <v>19</v>
      </c>
      <c r="K135" s="10" t="s">
        <v>19</v>
      </c>
      <c r="L135" s="10" t="s">
        <v>19</v>
      </c>
    </row>
    <row r="136" spans="1:12" s="9" customFormat="1" ht="26.25" customHeight="1" x14ac:dyDescent="0.35">
      <c r="A136" s="34" t="s">
        <v>335</v>
      </c>
      <c r="B136" s="15" t="s">
        <v>1001</v>
      </c>
      <c r="C136" s="16" t="s">
        <v>15</v>
      </c>
      <c r="D136" s="17" t="s">
        <v>16</v>
      </c>
      <c r="E136" s="304"/>
      <c r="F136" s="1"/>
      <c r="G136" s="191" t="s">
        <v>17</v>
      </c>
      <c r="H136" s="190" t="s">
        <v>18</v>
      </c>
      <c r="I136" s="20" t="s">
        <v>19</v>
      </c>
      <c r="J136" s="20" t="s">
        <v>19</v>
      </c>
      <c r="K136" s="10" t="s">
        <v>19</v>
      </c>
      <c r="L136" s="10" t="s">
        <v>19</v>
      </c>
    </row>
    <row r="137" spans="1:12" s="9" customFormat="1" ht="14" x14ac:dyDescent="0.35">
      <c r="A137" s="35" t="s">
        <v>59</v>
      </c>
      <c r="B137" s="36" t="s">
        <v>249</v>
      </c>
      <c r="C137" s="16"/>
      <c r="D137" s="17"/>
      <c r="E137" s="305"/>
      <c r="F137" s="1"/>
      <c r="G137" s="18"/>
      <c r="H137" s="21"/>
      <c r="I137" s="17"/>
      <c r="J137" s="152"/>
      <c r="K137" s="12"/>
      <c r="L137" s="153"/>
    </row>
    <row r="138" spans="1:12" s="9" customFormat="1" ht="26.25" customHeight="1" x14ac:dyDescent="0.35">
      <c r="A138" s="34" t="s">
        <v>76</v>
      </c>
      <c r="B138" s="15" t="s">
        <v>250</v>
      </c>
      <c r="C138" s="16" t="s">
        <v>15</v>
      </c>
      <c r="D138" s="17" t="s">
        <v>16</v>
      </c>
      <c r="E138" s="304"/>
      <c r="F138" s="1"/>
      <c r="G138" s="191" t="s">
        <v>17</v>
      </c>
      <c r="H138" s="190" t="s">
        <v>18</v>
      </c>
      <c r="I138" s="20" t="s">
        <v>19</v>
      </c>
      <c r="J138" s="20" t="s">
        <v>19</v>
      </c>
      <c r="K138" s="10" t="s">
        <v>19</v>
      </c>
      <c r="L138" s="10" t="s">
        <v>19</v>
      </c>
    </row>
    <row r="139" spans="1:12" s="9" customFormat="1" ht="14" x14ac:dyDescent="0.35">
      <c r="A139" s="35" t="s">
        <v>93</v>
      </c>
      <c r="B139" s="36" t="s">
        <v>246</v>
      </c>
      <c r="C139" s="16"/>
      <c r="D139" s="17"/>
      <c r="E139" s="305"/>
      <c r="F139" s="1"/>
      <c r="G139" s="18"/>
      <c r="H139" s="21"/>
      <c r="I139" s="17"/>
      <c r="J139" s="152"/>
      <c r="K139" s="12"/>
      <c r="L139" s="153"/>
    </row>
    <row r="140" spans="1:12" s="9" customFormat="1" ht="26.25" customHeight="1" x14ac:dyDescent="0.35">
      <c r="A140" s="34" t="s">
        <v>336</v>
      </c>
      <c r="B140" s="15" t="s">
        <v>247</v>
      </c>
      <c r="C140" s="16" t="s">
        <v>15</v>
      </c>
      <c r="D140" s="17" t="s">
        <v>16</v>
      </c>
      <c r="E140" s="304"/>
      <c r="F140" s="1"/>
      <c r="G140" s="191" t="s">
        <v>17</v>
      </c>
      <c r="H140" s="190" t="s">
        <v>18</v>
      </c>
      <c r="I140" s="20" t="s">
        <v>19</v>
      </c>
      <c r="J140" s="20" t="s">
        <v>19</v>
      </c>
      <c r="K140" s="10" t="s">
        <v>19</v>
      </c>
      <c r="L140" s="10" t="s">
        <v>19</v>
      </c>
    </row>
    <row r="141" spans="1:12" s="9" customFormat="1" ht="14" x14ac:dyDescent="0.35">
      <c r="A141" s="35" t="s">
        <v>94</v>
      </c>
      <c r="B141" s="36" t="s">
        <v>251</v>
      </c>
      <c r="C141" s="16"/>
      <c r="D141" s="17"/>
      <c r="E141" s="305"/>
      <c r="F141" s="1"/>
      <c r="G141" s="18"/>
      <c r="H141" s="21"/>
      <c r="I141" s="17"/>
      <c r="J141" s="152"/>
      <c r="K141" s="12"/>
      <c r="L141" s="153"/>
    </row>
    <row r="142" spans="1:12" s="9" customFormat="1" ht="27.75" customHeight="1" x14ac:dyDescent="0.35">
      <c r="A142" s="34" t="s">
        <v>337</v>
      </c>
      <c r="B142" s="15" t="s">
        <v>877</v>
      </c>
      <c r="C142" s="16" t="s">
        <v>15</v>
      </c>
      <c r="D142" s="17" t="s">
        <v>16</v>
      </c>
      <c r="E142" s="304"/>
      <c r="F142" s="1"/>
      <c r="G142" s="191" t="s">
        <v>17</v>
      </c>
      <c r="H142" s="190" t="s">
        <v>18</v>
      </c>
      <c r="I142" s="20" t="s">
        <v>19</v>
      </c>
      <c r="J142" s="20" t="s">
        <v>19</v>
      </c>
      <c r="K142" s="10" t="s">
        <v>19</v>
      </c>
      <c r="L142" s="10" t="s">
        <v>19</v>
      </c>
    </row>
    <row r="143" spans="1:12" s="9" customFormat="1" ht="26.25" customHeight="1" x14ac:dyDescent="0.35">
      <c r="A143" s="34" t="s">
        <v>338</v>
      </c>
      <c r="B143" s="15" t="s">
        <v>252</v>
      </c>
      <c r="C143" s="16" t="s">
        <v>15</v>
      </c>
      <c r="D143" s="17" t="s">
        <v>16</v>
      </c>
      <c r="E143" s="304"/>
      <c r="F143" s="1"/>
      <c r="G143" s="191" t="s">
        <v>17</v>
      </c>
      <c r="H143" s="190" t="s">
        <v>18</v>
      </c>
      <c r="I143" s="20" t="s">
        <v>19</v>
      </c>
      <c r="J143" s="20" t="s">
        <v>19</v>
      </c>
      <c r="K143" s="10" t="s">
        <v>19</v>
      </c>
      <c r="L143" s="10" t="s">
        <v>19</v>
      </c>
    </row>
    <row r="144" spans="1:12" s="9" customFormat="1" ht="26.25" customHeight="1" x14ac:dyDescent="0.35">
      <c r="A144" s="34" t="s">
        <v>339</v>
      </c>
      <c r="B144" s="15" t="s">
        <v>876</v>
      </c>
      <c r="C144" s="16" t="s">
        <v>15</v>
      </c>
      <c r="D144" s="17" t="s">
        <v>16</v>
      </c>
      <c r="E144" s="304"/>
      <c r="F144" s="1"/>
      <c r="G144" s="191" t="s">
        <v>17</v>
      </c>
      <c r="H144" s="190" t="s">
        <v>18</v>
      </c>
      <c r="I144" s="20" t="s">
        <v>19</v>
      </c>
      <c r="J144" s="20" t="s">
        <v>19</v>
      </c>
      <c r="K144" s="10" t="s">
        <v>19</v>
      </c>
      <c r="L144" s="10" t="s">
        <v>19</v>
      </c>
    </row>
    <row r="145" spans="1:12" s="9" customFormat="1" ht="14" x14ac:dyDescent="0.35">
      <c r="A145" s="35" t="s">
        <v>95</v>
      </c>
      <c r="B145" s="36" t="s">
        <v>253</v>
      </c>
      <c r="C145" s="16"/>
      <c r="D145" s="17"/>
      <c r="E145" s="305"/>
      <c r="F145" s="1"/>
      <c r="G145" s="18"/>
      <c r="H145" s="21"/>
      <c r="I145" s="17"/>
      <c r="J145" s="152"/>
      <c r="K145" s="12"/>
      <c r="L145" s="153"/>
    </row>
    <row r="146" spans="1:12" s="9" customFormat="1" ht="26.25" customHeight="1" x14ac:dyDescent="0.35">
      <c r="A146" s="34" t="s">
        <v>340</v>
      </c>
      <c r="B146" s="15" t="s">
        <v>254</v>
      </c>
      <c r="C146" s="16" t="s">
        <v>15</v>
      </c>
      <c r="D146" s="17" t="s">
        <v>16</v>
      </c>
      <c r="E146" s="304"/>
      <c r="F146" s="1"/>
      <c r="G146" s="191" t="s">
        <v>17</v>
      </c>
      <c r="H146" s="190" t="s">
        <v>18</v>
      </c>
      <c r="I146" s="20" t="s">
        <v>19</v>
      </c>
      <c r="J146" s="20" t="s">
        <v>19</v>
      </c>
      <c r="K146" s="10" t="s">
        <v>19</v>
      </c>
      <c r="L146" s="10" t="s">
        <v>19</v>
      </c>
    </row>
    <row r="147" spans="1:12" s="9" customFormat="1" ht="26.25" customHeight="1" x14ac:dyDescent="0.35">
      <c r="A147" s="34" t="s">
        <v>341</v>
      </c>
      <c r="B147" s="15" t="s">
        <v>255</v>
      </c>
      <c r="C147" s="16" t="s">
        <v>15</v>
      </c>
      <c r="D147" s="17" t="s">
        <v>16</v>
      </c>
      <c r="E147" s="304"/>
      <c r="F147" s="1"/>
      <c r="G147" s="191" t="s">
        <v>17</v>
      </c>
      <c r="H147" s="190" t="s">
        <v>18</v>
      </c>
      <c r="I147" s="20" t="s">
        <v>19</v>
      </c>
      <c r="J147" s="20" t="s">
        <v>19</v>
      </c>
      <c r="K147" s="10" t="s">
        <v>19</v>
      </c>
      <c r="L147" s="10" t="s">
        <v>19</v>
      </c>
    </row>
    <row r="148" spans="1:12" s="9" customFormat="1" ht="14" x14ac:dyDescent="0.35">
      <c r="A148" s="35" t="s">
        <v>327</v>
      </c>
      <c r="B148" s="36" t="s">
        <v>221</v>
      </c>
      <c r="C148" s="16"/>
      <c r="D148" s="17"/>
      <c r="E148" s="305"/>
      <c r="F148" s="1"/>
      <c r="G148" s="18"/>
      <c r="H148" s="21"/>
      <c r="I148" s="17"/>
      <c r="J148" s="152"/>
      <c r="K148" s="12"/>
      <c r="L148" s="153"/>
    </row>
    <row r="149" spans="1:12" s="9" customFormat="1" ht="26.25" customHeight="1" x14ac:dyDescent="0.35">
      <c r="A149" s="34" t="s">
        <v>342</v>
      </c>
      <c r="B149" s="15" t="s">
        <v>256</v>
      </c>
      <c r="C149" s="16" t="s">
        <v>15</v>
      </c>
      <c r="D149" s="17" t="s">
        <v>16</v>
      </c>
      <c r="E149" s="304"/>
      <c r="F149" s="1"/>
      <c r="G149" s="191" t="s">
        <v>17</v>
      </c>
      <c r="H149" s="190" t="s">
        <v>18</v>
      </c>
      <c r="I149" s="20" t="s">
        <v>19</v>
      </c>
      <c r="J149" s="20" t="s">
        <v>19</v>
      </c>
      <c r="K149" s="10" t="s">
        <v>19</v>
      </c>
      <c r="L149" s="10" t="s">
        <v>19</v>
      </c>
    </row>
    <row r="150" spans="1:12" s="9" customFormat="1" ht="14" x14ac:dyDescent="0.35">
      <c r="A150" s="35" t="s">
        <v>328</v>
      </c>
      <c r="B150" s="36" t="s">
        <v>257</v>
      </c>
      <c r="C150" s="16"/>
      <c r="D150" s="17"/>
      <c r="E150" s="305"/>
      <c r="F150" s="1"/>
      <c r="G150" s="18"/>
      <c r="H150" s="21"/>
      <c r="I150" s="17"/>
      <c r="J150" s="152"/>
      <c r="K150" s="12"/>
      <c r="L150" s="153"/>
    </row>
    <row r="151" spans="1:12" s="9" customFormat="1" ht="26.25" customHeight="1" x14ac:dyDescent="0.35">
      <c r="A151" s="34" t="s">
        <v>343</v>
      </c>
      <c r="B151" s="15" t="s">
        <v>836</v>
      </c>
      <c r="C151" s="16" t="s">
        <v>15</v>
      </c>
      <c r="D151" s="17" t="s">
        <v>16</v>
      </c>
      <c r="E151" s="304"/>
      <c r="F151" s="1"/>
      <c r="G151" s="191" t="s">
        <v>17</v>
      </c>
      <c r="H151" s="190" t="s">
        <v>18</v>
      </c>
      <c r="I151" s="20" t="s">
        <v>19</v>
      </c>
      <c r="J151" s="20" t="s">
        <v>19</v>
      </c>
      <c r="K151" s="10" t="s">
        <v>19</v>
      </c>
      <c r="L151" s="10" t="s">
        <v>19</v>
      </c>
    </row>
    <row r="152" spans="1:12" s="9" customFormat="1" ht="14" x14ac:dyDescent="0.35">
      <c r="A152" s="35" t="s">
        <v>957</v>
      </c>
      <c r="B152" s="36" t="s">
        <v>223</v>
      </c>
      <c r="C152" s="16"/>
      <c r="D152" s="17"/>
      <c r="E152" s="305"/>
      <c r="F152" s="1"/>
      <c r="G152" s="18"/>
      <c r="H152" s="21"/>
      <c r="I152" s="17"/>
      <c r="J152" s="152"/>
      <c r="K152" s="12"/>
      <c r="L152" s="153"/>
    </row>
    <row r="153" spans="1:12" s="9" customFormat="1" ht="26.25" customHeight="1" x14ac:dyDescent="0.35">
      <c r="A153" s="34" t="s">
        <v>958</v>
      </c>
      <c r="B153" s="15" t="s">
        <v>228</v>
      </c>
      <c r="C153" s="16" t="s">
        <v>15</v>
      </c>
      <c r="D153" s="17" t="s">
        <v>16</v>
      </c>
      <c r="E153" s="304"/>
      <c r="F153" s="1"/>
      <c r="G153" s="191" t="s">
        <v>17</v>
      </c>
      <c r="H153" s="190" t="s">
        <v>18</v>
      </c>
      <c r="I153" s="20" t="s">
        <v>19</v>
      </c>
      <c r="J153" s="20" t="s">
        <v>19</v>
      </c>
      <c r="K153" s="10" t="s">
        <v>19</v>
      </c>
      <c r="L153" s="10" t="s">
        <v>19</v>
      </c>
    </row>
    <row r="154" spans="1:12" s="9" customFormat="1" ht="26.25" customHeight="1" x14ac:dyDescent="0.35">
      <c r="A154" s="34" t="s">
        <v>959</v>
      </c>
      <c r="B154" s="15" t="s">
        <v>229</v>
      </c>
      <c r="C154" s="16" t="s">
        <v>15</v>
      </c>
      <c r="D154" s="17" t="s">
        <v>16</v>
      </c>
      <c r="E154" s="304"/>
      <c r="F154" s="1"/>
      <c r="G154" s="191" t="s">
        <v>17</v>
      </c>
      <c r="H154" s="190" t="s">
        <v>18</v>
      </c>
      <c r="I154" s="20" t="s">
        <v>19</v>
      </c>
      <c r="J154" s="20" t="s">
        <v>19</v>
      </c>
      <c r="K154" s="10" t="s">
        <v>19</v>
      </c>
      <c r="L154" s="10" t="s">
        <v>19</v>
      </c>
    </row>
    <row r="155" spans="1:12" s="9" customFormat="1" ht="26.25" customHeight="1" x14ac:dyDescent="0.35">
      <c r="A155" s="34" t="s">
        <v>960</v>
      </c>
      <c r="B155" s="15" t="s">
        <v>230</v>
      </c>
      <c r="C155" s="16" t="s">
        <v>15</v>
      </c>
      <c r="D155" s="17" t="s">
        <v>16</v>
      </c>
      <c r="E155" s="304"/>
      <c r="F155" s="1"/>
      <c r="G155" s="191" t="s">
        <v>17</v>
      </c>
      <c r="H155" s="190" t="s">
        <v>18</v>
      </c>
      <c r="I155" s="20" t="s">
        <v>19</v>
      </c>
      <c r="J155" s="20" t="s">
        <v>19</v>
      </c>
      <c r="K155" s="10" t="s">
        <v>19</v>
      </c>
      <c r="L155" s="10" t="s">
        <v>19</v>
      </c>
    </row>
    <row r="156" spans="1:12" s="9" customFormat="1" ht="26.25" customHeight="1" x14ac:dyDescent="0.35">
      <c r="A156" s="34" t="s">
        <v>961</v>
      </c>
      <c r="B156" s="15" t="s">
        <v>258</v>
      </c>
      <c r="C156" s="16" t="s">
        <v>15</v>
      </c>
      <c r="D156" s="17" t="s">
        <v>16</v>
      </c>
      <c r="E156" s="304"/>
      <c r="F156" s="1"/>
      <c r="G156" s="191" t="s">
        <v>17</v>
      </c>
      <c r="H156" s="190" t="s">
        <v>18</v>
      </c>
      <c r="I156" s="20" t="s">
        <v>19</v>
      </c>
      <c r="J156" s="20" t="s">
        <v>19</v>
      </c>
      <c r="K156" s="10" t="s">
        <v>19</v>
      </c>
      <c r="L156" s="10" t="s">
        <v>19</v>
      </c>
    </row>
    <row r="157" spans="1:12" s="9" customFormat="1" ht="26.25" customHeight="1" x14ac:dyDescent="0.35">
      <c r="A157" s="34" t="s">
        <v>962</v>
      </c>
      <c r="B157" s="15" t="s">
        <v>267</v>
      </c>
      <c r="C157" s="16" t="s">
        <v>15</v>
      </c>
      <c r="D157" s="17" t="s">
        <v>16</v>
      </c>
      <c r="E157" s="304"/>
      <c r="F157" s="1"/>
      <c r="G157" s="191" t="s">
        <v>17</v>
      </c>
      <c r="H157" s="190" t="s">
        <v>18</v>
      </c>
      <c r="I157" s="20" t="s">
        <v>19</v>
      </c>
      <c r="J157" s="20" t="s">
        <v>19</v>
      </c>
      <c r="K157" s="10" t="s">
        <v>19</v>
      </c>
      <c r="L157" s="10" t="s">
        <v>19</v>
      </c>
    </row>
    <row r="158" spans="1:12" s="288" customFormat="1" ht="26.25" customHeight="1" x14ac:dyDescent="0.35">
      <c r="A158" s="34" t="s">
        <v>963</v>
      </c>
      <c r="B158" s="15" t="s">
        <v>266</v>
      </c>
      <c r="C158" s="16" t="s">
        <v>15</v>
      </c>
      <c r="D158" s="17" t="s">
        <v>49</v>
      </c>
      <c r="E158" s="304"/>
      <c r="F158" s="286"/>
      <c r="G158" s="18" t="s">
        <v>17</v>
      </c>
      <c r="H158" s="190" t="s">
        <v>776</v>
      </c>
      <c r="I158" s="20" t="s">
        <v>21</v>
      </c>
      <c r="J158" s="300">
        <f>IF(E158="Ja",K158,0)</f>
        <v>0</v>
      </c>
      <c r="K158" s="299" t="s">
        <v>30</v>
      </c>
      <c r="L158" s="299">
        <f>J158*I158</f>
        <v>0</v>
      </c>
    </row>
    <row r="159" spans="1:12" s="9" customFormat="1" ht="26.25" customHeight="1" x14ac:dyDescent="0.35">
      <c r="A159" s="34" t="s">
        <v>964</v>
      </c>
      <c r="B159" s="15" t="s">
        <v>268</v>
      </c>
      <c r="C159" s="16" t="s">
        <v>15</v>
      </c>
      <c r="D159" s="17" t="s">
        <v>16</v>
      </c>
      <c r="E159" s="304"/>
      <c r="F159" s="1"/>
      <c r="G159" s="191" t="s">
        <v>17</v>
      </c>
      <c r="H159" s="190" t="s">
        <v>18</v>
      </c>
      <c r="I159" s="20" t="s">
        <v>19</v>
      </c>
      <c r="J159" s="20" t="s">
        <v>19</v>
      </c>
      <c r="K159" s="10" t="s">
        <v>19</v>
      </c>
      <c r="L159" s="10" t="s">
        <v>19</v>
      </c>
    </row>
    <row r="160" spans="1:12" s="9" customFormat="1" ht="14" x14ac:dyDescent="0.35">
      <c r="A160" s="35" t="s">
        <v>329</v>
      </c>
      <c r="B160" s="36" t="s">
        <v>224</v>
      </c>
      <c r="C160" s="16"/>
      <c r="D160" s="17"/>
      <c r="E160" s="305"/>
      <c r="F160" s="1"/>
      <c r="G160" s="18"/>
      <c r="H160" s="21"/>
      <c r="I160" s="17"/>
      <c r="J160" s="152"/>
      <c r="K160" s="12"/>
      <c r="L160" s="153"/>
    </row>
    <row r="161" spans="1:12" s="9" customFormat="1" ht="26.25" customHeight="1" x14ac:dyDescent="0.35">
      <c r="A161" s="34" t="s">
        <v>344</v>
      </c>
      <c r="B161" s="15" t="s">
        <v>820</v>
      </c>
      <c r="C161" s="16" t="s">
        <v>15</v>
      </c>
      <c r="D161" s="17" t="s">
        <v>49</v>
      </c>
      <c r="E161" s="304"/>
      <c r="F161" s="1"/>
      <c r="G161" s="18" t="s">
        <v>17</v>
      </c>
      <c r="H161" s="190" t="s">
        <v>776</v>
      </c>
      <c r="I161" s="20" t="s">
        <v>21</v>
      </c>
      <c r="J161" s="300">
        <f>IF(E161="Ja",K161,0)</f>
        <v>0</v>
      </c>
      <c r="K161" s="299" t="s">
        <v>30</v>
      </c>
      <c r="L161" s="299">
        <f>J161*I161</f>
        <v>0</v>
      </c>
    </row>
    <row r="162" spans="1:12" s="9" customFormat="1" ht="14" x14ac:dyDescent="0.35">
      <c r="A162" s="35" t="s">
        <v>162</v>
      </c>
      <c r="B162" s="36" t="s">
        <v>351</v>
      </c>
      <c r="C162" s="16"/>
      <c r="D162" s="17"/>
      <c r="E162" s="305"/>
      <c r="F162" s="1"/>
      <c r="G162" s="18"/>
      <c r="H162" s="19"/>
      <c r="I162" s="20"/>
      <c r="J162" s="20"/>
      <c r="K162" s="10"/>
      <c r="L162" s="10"/>
    </row>
    <row r="163" spans="1:12" s="9" customFormat="1" ht="26.25" customHeight="1" x14ac:dyDescent="0.35">
      <c r="A163" s="34" t="s">
        <v>345</v>
      </c>
      <c r="B163" s="15" t="s">
        <v>352</v>
      </c>
      <c r="C163" s="16" t="s">
        <v>15</v>
      </c>
      <c r="D163" s="285" t="s">
        <v>16</v>
      </c>
      <c r="E163" s="304"/>
      <c r="F163" s="1"/>
      <c r="G163" s="191" t="s">
        <v>17</v>
      </c>
      <c r="H163" s="190" t="s">
        <v>18</v>
      </c>
      <c r="I163" s="20" t="s">
        <v>19</v>
      </c>
      <c r="J163" s="20" t="s">
        <v>19</v>
      </c>
      <c r="K163" s="10" t="s">
        <v>19</v>
      </c>
      <c r="L163" s="10" t="s">
        <v>19</v>
      </c>
    </row>
    <row r="164" spans="1:12" s="9" customFormat="1" ht="27.75" customHeight="1" x14ac:dyDescent="0.35">
      <c r="A164" s="176">
        <v>5</v>
      </c>
      <c r="B164" s="177" t="s">
        <v>1074</v>
      </c>
      <c r="C164" s="178"/>
      <c r="D164" s="179"/>
      <c r="E164" s="476"/>
      <c r="F164" s="26"/>
      <c r="G164" s="180"/>
      <c r="H164" s="180"/>
      <c r="I164" s="180"/>
      <c r="J164" s="180"/>
      <c r="K164" s="335"/>
      <c r="L164" s="335"/>
    </row>
    <row r="165" spans="1:12" s="9" customFormat="1" ht="14" x14ac:dyDescent="0.35">
      <c r="A165" s="35" t="s">
        <v>62</v>
      </c>
      <c r="B165" s="36" t="s">
        <v>154</v>
      </c>
      <c r="C165" s="16"/>
      <c r="D165" s="17"/>
      <c r="E165" s="305"/>
      <c r="F165" s="1"/>
      <c r="G165" s="332"/>
      <c r="H165" s="332"/>
      <c r="I165" s="332"/>
      <c r="J165" s="332"/>
      <c r="K165" s="337"/>
      <c r="L165" s="337"/>
    </row>
    <row r="166" spans="1:12" s="9" customFormat="1" ht="26.25" customHeight="1" x14ac:dyDescent="0.35">
      <c r="A166" s="34" t="s">
        <v>353</v>
      </c>
      <c r="B166" s="15" t="s">
        <v>1118</v>
      </c>
      <c r="C166" s="16" t="s">
        <v>15</v>
      </c>
      <c r="D166" s="17" t="s">
        <v>16</v>
      </c>
      <c r="E166" s="304"/>
      <c r="F166" s="1"/>
      <c r="G166" s="191" t="s">
        <v>17</v>
      </c>
      <c r="H166" s="190" t="s">
        <v>18</v>
      </c>
      <c r="I166" s="20" t="s">
        <v>19</v>
      </c>
      <c r="J166" s="20" t="s">
        <v>19</v>
      </c>
      <c r="K166" s="10" t="s">
        <v>19</v>
      </c>
      <c r="L166" s="10" t="s">
        <v>19</v>
      </c>
    </row>
    <row r="167" spans="1:12" s="9" customFormat="1" ht="26.25" customHeight="1" x14ac:dyDescent="0.35">
      <c r="A167" s="34" t="s">
        <v>354</v>
      </c>
      <c r="B167" s="15" t="s">
        <v>1119</v>
      </c>
      <c r="C167" s="16" t="s">
        <v>15</v>
      </c>
      <c r="D167" s="17" t="s">
        <v>16</v>
      </c>
      <c r="E167" s="304"/>
      <c r="F167" s="1"/>
      <c r="G167" s="191" t="s">
        <v>17</v>
      </c>
      <c r="H167" s="190" t="s">
        <v>18</v>
      </c>
      <c r="I167" s="20" t="s">
        <v>19</v>
      </c>
      <c r="J167" s="20" t="s">
        <v>19</v>
      </c>
      <c r="K167" s="10" t="s">
        <v>19</v>
      </c>
      <c r="L167" s="10" t="s">
        <v>19</v>
      </c>
    </row>
    <row r="168" spans="1:12" s="9" customFormat="1" ht="26.25" customHeight="1" x14ac:dyDescent="0.35">
      <c r="A168" s="34" t="s">
        <v>1003</v>
      </c>
      <c r="B168" s="15" t="s">
        <v>1002</v>
      </c>
      <c r="C168" s="16" t="s">
        <v>15</v>
      </c>
      <c r="D168" s="17" t="s">
        <v>49</v>
      </c>
      <c r="E168" s="304"/>
      <c r="F168" s="1"/>
      <c r="G168" s="18" t="s">
        <v>17</v>
      </c>
      <c r="H168" s="190" t="s">
        <v>776</v>
      </c>
      <c r="I168" s="20" t="s">
        <v>21</v>
      </c>
      <c r="J168" s="300">
        <f t="shared" ref="J168:J169" si="8">IF(E168="Ja",K168,0)</f>
        <v>0</v>
      </c>
      <c r="K168" s="299" t="s">
        <v>30</v>
      </c>
      <c r="L168" s="299">
        <f t="shared" ref="L168:L169" si="9">J168*I168</f>
        <v>0</v>
      </c>
    </row>
    <row r="169" spans="1:12" s="9" customFormat="1" ht="26.25" customHeight="1" x14ac:dyDescent="0.35">
      <c r="A169" s="34" t="s">
        <v>1004</v>
      </c>
      <c r="B169" s="15" t="s">
        <v>1005</v>
      </c>
      <c r="C169" s="16" t="s">
        <v>15</v>
      </c>
      <c r="D169" s="17" t="s">
        <v>49</v>
      </c>
      <c r="E169" s="304"/>
      <c r="F169" s="1"/>
      <c r="G169" s="18" t="s">
        <v>17</v>
      </c>
      <c r="H169" s="190" t="s">
        <v>776</v>
      </c>
      <c r="I169" s="20" t="s">
        <v>21</v>
      </c>
      <c r="J169" s="300">
        <f t="shared" si="8"/>
        <v>0</v>
      </c>
      <c r="K169" s="299" t="s">
        <v>30</v>
      </c>
      <c r="L169" s="299">
        <f t="shared" si="9"/>
        <v>0</v>
      </c>
    </row>
    <row r="170" spans="1:12" s="9" customFormat="1" ht="14" x14ac:dyDescent="0.35">
      <c r="A170" s="35" t="s">
        <v>69</v>
      </c>
      <c r="B170" s="36" t="s">
        <v>347</v>
      </c>
      <c r="C170" s="16"/>
      <c r="D170" s="17"/>
      <c r="E170" s="305"/>
      <c r="F170" s="1"/>
      <c r="G170" s="18"/>
      <c r="H170" s="21"/>
      <c r="I170" s="17"/>
      <c r="J170" s="152"/>
      <c r="K170" s="12"/>
      <c r="L170" s="10"/>
    </row>
    <row r="171" spans="1:12" s="9" customFormat="1" ht="26.25" customHeight="1" x14ac:dyDescent="0.35">
      <c r="A171" s="34" t="s">
        <v>355</v>
      </c>
      <c r="B171" s="15" t="s">
        <v>898</v>
      </c>
      <c r="C171" s="16" t="s">
        <v>15</v>
      </c>
      <c r="D171" s="17" t="s">
        <v>16</v>
      </c>
      <c r="E171" s="304"/>
      <c r="F171" s="1"/>
      <c r="G171" s="191" t="s">
        <v>17</v>
      </c>
      <c r="H171" s="190" t="s">
        <v>18</v>
      </c>
      <c r="I171" s="20" t="s">
        <v>19</v>
      </c>
      <c r="J171" s="20" t="s">
        <v>19</v>
      </c>
      <c r="K171" s="10" t="s">
        <v>19</v>
      </c>
      <c r="L171" s="10" t="s">
        <v>19</v>
      </c>
    </row>
    <row r="172" spans="1:12" s="9" customFormat="1" ht="26.25" customHeight="1" x14ac:dyDescent="0.35">
      <c r="A172" s="34" t="s">
        <v>356</v>
      </c>
      <c r="B172" s="15" t="s">
        <v>1006</v>
      </c>
      <c r="C172" s="16" t="s">
        <v>15</v>
      </c>
      <c r="D172" s="17" t="s">
        <v>16</v>
      </c>
      <c r="E172" s="304"/>
      <c r="F172" s="1"/>
      <c r="G172" s="191" t="s">
        <v>17</v>
      </c>
      <c r="H172" s="190" t="s">
        <v>18</v>
      </c>
      <c r="I172" s="20" t="s">
        <v>19</v>
      </c>
      <c r="J172" s="20" t="s">
        <v>19</v>
      </c>
      <c r="K172" s="10" t="s">
        <v>19</v>
      </c>
      <c r="L172" s="10" t="s">
        <v>19</v>
      </c>
    </row>
    <row r="173" spans="1:12" s="9" customFormat="1" ht="26.25" customHeight="1" x14ac:dyDescent="0.35">
      <c r="A173" s="34" t="s">
        <v>357</v>
      </c>
      <c r="B173" s="15" t="s">
        <v>348</v>
      </c>
      <c r="C173" s="16" t="s">
        <v>15</v>
      </c>
      <c r="D173" s="17" t="s">
        <v>16</v>
      </c>
      <c r="E173" s="304"/>
      <c r="F173" s="1"/>
      <c r="G173" s="191" t="s">
        <v>17</v>
      </c>
      <c r="H173" s="190" t="s">
        <v>18</v>
      </c>
      <c r="I173" s="20" t="s">
        <v>19</v>
      </c>
      <c r="J173" s="20" t="s">
        <v>19</v>
      </c>
      <c r="K173" s="10" t="s">
        <v>19</v>
      </c>
      <c r="L173" s="10" t="s">
        <v>19</v>
      </c>
    </row>
    <row r="174" spans="1:12" s="9" customFormat="1" ht="14" x14ac:dyDescent="0.35">
      <c r="A174" s="35" t="s">
        <v>70</v>
      </c>
      <c r="B174" s="36" t="s">
        <v>249</v>
      </c>
      <c r="C174" s="16"/>
      <c r="D174" s="17"/>
      <c r="E174" s="305"/>
      <c r="F174" s="1"/>
      <c r="G174" s="18"/>
      <c r="H174" s="21"/>
      <c r="I174" s="17"/>
      <c r="J174" s="152"/>
      <c r="K174" s="12"/>
      <c r="L174" s="10"/>
    </row>
    <row r="175" spans="1:12" s="9" customFormat="1" ht="26.25" customHeight="1" x14ac:dyDescent="0.35">
      <c r="A175" s="34" t="s">
        <v>358</v>
      </c>
      <c r="B175" s="15" t="s">
        <v>349</v>
      </c>
      <c r="C175" s="16" t="s">
        <v>15</v>
      </c>
      <c r="D175" s="17" t="s">
        <v>16</v>
      </c>
      <c r="E175" s="304"/>
      <c r="F175" s="1"/>
      <c r="G175" s="191" t="s">
        <v>17</v>
      </c>
      <c r="H175" s="190" t="s">
        <v>18</v>
      </c>
      <c r="I175" s="20" t="s">
        <v>19</v>
      </c>
      <c r="J175" s="20" t="s">
        <v>19</v>
      </c>
      <c r="K175" s="10" t="s">
        <v>19</v>
      </c>
      <c r="L175" s="10" t="s">
        <v>19</v>
      </c>
    </row>
    <row r="176" spans="1:12" s="9" customFormat="1" ht="26.25" customHeight="1" x14ac:dyDescent="0.35">
      <c r="A176" s="34" t="s">
        <v>359</v>
      </c>
      <c r="B176" s="15" t="s">
        <v>350</v>
      </c>
      <c r="C176" s="16" t="s">
        <v>15</v>
      </c>
      <c r="D176" s="17" t="s">
        <v>16</v>
      </c>
      <c r="E176" s="304"/>
      <c r="F176" s="1"/>
      <c r="G176" s="191" t="s">
        <v>17</v>
      </c>
      <c r="H176" s="190" t="s">
        <v>18</v>
      </c>
      <c r="I176" s="20" t="s">
        <v>19</v>
      </c>
      <c r="J176" s="20" t="s">
        <v>19</v>
      </c>
      <c r="K176" s="10" t="s">
        <v>19</v>
      </c>
      <c r="L176" s="10" t="s">
        <v>19</v>
      </c>
    </row>
    <row r="177" spans="1:12" s="9" customFormat="1" ht="14" x14ac:dyDescent="0.35">
      <c r="A177" s="35" t="s">
        <v>71</v>
      </c>
      <c r="B177" s="36" t="s">
        <v>246</v>
      </c>
      <c r="C177" s="16"/>
      <c r="D177" s="17"/>
      <c r="E177" s="305"/>
      <c r="F177" s="1"/>
      <c r="G177" s="18"/>
      <c r="H177" s="21"/>
      <c r="I177" s="17"/>
      <c r="J177" s="152"/>
      <c r="K177" s="12"/>
      <c r="L177" s="10"/>
    </row>
    <row r="178" spans="1:12" s="9" customFormat="1" ht="26.25" customHeight="1" x14ac:dyDescent="0.35">
      <c r="A178" s="34" t="s">
        <v>360</v>
      </c>
      <c r="B178" s="15" t="s">
        <v>1120</v>
      </c>
      <c r="C178" s="16" t="s">
        <v>15</v>
      </c>
      <c r="D178" s="17" t="s">
        <v>16</v>
      </c>
      <c r="E178" s="304"/>
      <c r="F178" s="1"/>
      <c r="G178" s="191" t="s">
        <v>17</v>
      </c>
      <c r="H178" s="190" t="s">
        <v>18</v>
      </c>
      <c r="I178" s="20" t="s">
        <v>19</v>
      </c>
      <c r="J178" s="20" t="s">
        <v>19</v>
      </c>
      <c r="K178" s="10" t="s">
        <v>19</v>
      </c>
      <c r="L178" s="10" t="s">
        <v>19</v>
      </c>
    </row>
    <row r="179" spans="1:12" s="9" customFormat="1" ht="14" x14ac:dyDescent="0.35">
      <c r="A179" s="35" t="s">
        <v>72</v>
      </c>
      <c r="B179" s="36" t="s">
        <v>251</v>
      </c>
      <c r="C179" s="16"/>
      <c r="D179" s="17"/>
      <c r="E179" s="305"/>
      <c r="F179" s="1"/>
      <c r="G179" s="18"/>
      <c r="H179" s="21"/>
      <c r="I179" s="17"/>
      <c r="J179" s="152"/>
      <c r="K179" s="12"/>
      <c r="L179" s="10"/>
    </row>
    <row r="180" spans="1:12" s="9" customFormat="1" ht="26.25" customHeight="1" x14ac:dyDescent="0.35">
      <c r="A180" s="34" t="s">
        <v>361</v>
      </c>
      <c r="B180" s="15" t="s">
        <v>779</v>
      </c>
      <c r="C180" s="16" t="s">
        <v>15</v>
      </c>
      <c r="D180" s="17" t="s">
        <v>49</v>
      </c>
      <c r="E180" s="304"/>
      <c r="F180" s="1"/>
      <c r="G180" s="18" t="s">
        <v>17</v>
      </c>
      <c r="H180" s="190" t="s">
        <v>776</v>
      </c>
      <c r="I180" s="20" t="s">
        <v>21</v>
      </c>
      <c r="J180" s="300">
        <f>IF(E180="Ja",K180,0)</f>
        <v>0</v>
      </c>
      <c r="K180" s="299" t="s">
        <v>30</v>
      </c>
      <c r="L180" s="299">
        <f>J180*I180</f>
        <v>0</v>
      </c>
    </row>
    <row r="181" spans="1:12" s="9" customFormat="1" ht="14" x14ac:dyDescent="0.35">
      <c r="A181" s="35" t="s">
        <v>73</v>
      </c>
      <c r="B181" s="36" t="s">
        <v>253</v>
      </c>
      <c r="C181" s="16"/>
      <c r="D181" s="17"/>
      <c r="E181" s="305"/>
      <c r="F181" s="1"/>
      <c r="G181" s="18"/>
      <c r="H181" s="21"/>
      <c r="I181" s="17"/>
      <c r="J181" s="152"/>
      <c r="K181" s="12"/>
      <c r="L181" s="10"/>
    </row>
    <row r="182" spans="1:12" s="9" customFormat="1" ht="26.25" customHeight="1" x14ac:dyDescent="0.35">
      <c r="A182" s="34" t="s">
        <v>362</v>
      </c>
      <c r="B182" s="15" t="s">
        <v>254</v>
      </c>
      <c r="C182" s="16" t="s">
        <v>15</v>
      </c>
      <c r="D182" s="17" t="s">
        <v>16</v>
      </c>
      <c r="E182" s="304"/>
      <c r="F182" s="1"/>
      <c r="G182" s="191" t="s">
        <v>17</v>
      </c>
      <c r="H182" s="190" t="s">
        <v>18</v>
      </c>
      <c r="I182" s="20" t="s">
        <v>19</v>
      </c>
      <c r="J182" s="20" t="s">
        <v>19</v>
      </c>
      <c r="K182" s="10" t="s">
        <v>19</v>
      </c>
      <c r="L182" s="10" t="s">
        <v>19</v>
      </c>
    </row>
    <row r="183" spans="1:12" s="9" customFormat="1" ht="26.25" customHeight="1" x14ac:dyDescent="0.35">
      <c r="A183" s="34" t="s">
        <v>363</v>
      </c>
      <c r="B183" s="15" t="s">
        <v>255</v>
      </c>
      <c r="C183" s="16" t="s">
        <v>15</v>
      </c>
      <c r="D183" s="17" t="s">
        <v>16</v>
      </c>
      <c r="E183" s="304"/>
      <c r="F183" s="1"/>
      <c r="G183" s="191" t="s">
        <v>17</v>
      </c>
      <c r="H183" s="190" t="s">
        <v>18</v>
      </c>
      <c r="I183" s="20" t="s">
        <v>19</v>
      </c>
      <c r="J183" s="20" t="s">
        <v>19</v>
      </c>
      <c r="K183" s="10" t="s">
        <v>19</v>
      </c>
      <c r="L183" s="10" t="s">
        <v>19</v>
      </c>
    </row>
    <row r="184" spans="1:12" s="9" customFormat="1" ht="14" x14ac:dyDescent="0.35">
      <c r="A184" s="35" t="s">
        <v>364</v>
      </c>
      <c r="B184" s="36" t="s">
        <v>221</v>
      </c>
      <c r="C184" s="16"/>
      <c r="D184" s="17"/>
      <c r="E184" s="305"/>
      <c r="F184" s="1"/>
      <c r="G184" s="18"/>
      <c r="H184" s="21"/>
      <c r="I184" s="17"/>
      <c r="J184" s="152"/>
      <c r="K184" s="12"/>
      <c r="L184" s="10"/>
    </row>
    <row r="185" spans="1:12" s="9" customFormat="1" ht="26.25" customHeight="1" x14ac:dyDescent="0.35">
      <c r="A185" s="34" t="s">
        <v>365</v>
      </c>
      <c r="B185" s="15" t="s">
        <v>256</v>
      </c>
      <c r="C185" s="16" t="s">
        <v>15</v>
      </c>
      <c r="D185" s="17" t="s">
        <v>16</v>
      </c>
      <c r="E185" s="304"/>
      <c r="F185" s="1"/>
      <c r="G185" s="191" t="s">
        <v>17</v>
      </c>
      <c r="H185" s="190" t="s">
        <v>18</v>
      </c>
      <c r="I185" s="20" t="s">
        <v>19</v>
      </c>
      <c r="J185" s="20" t="s">
        <v>19</v>
      </c>
      <c r="K185" s="10" t="s">
        <v>19</v>
      </c>
      <c r="L185" s="10" t="s">
        <v>19</v>
      </c>
    </row>
    <row r="186" spans="1:12" s="9" customFormat="1" ht="14" x14ac:dyDescent="0.35">
      <c r="A186" s="35" t="s">
        <v>366</v>
      </c>
      <c r="B186" s="36" t="s">
        <v>257</v>
      </c>
      <c r="C186" s="16"/>
      <c r="D186" s="17"/>
      <c r="E186" s="305"/>
      <c r="F186" s="1"/>
      <c r="G186" s="18"/>
      <c r="H186" s="21"/>
      <c r="I186" s="17"/>
      <c r="J186" s="152"/>
      <c r="K186" s="12"/>
      <c r="L186" s="10"/>
    </row>
    <row r="187" spans="1:12" s="9" customFormat="1" ht="26.25" customHeight="1" x14ac:dyDescent="0.35">
      <c r="A187" s="34" t="s">
        <v>367</v>
      </c>
      <c r="B187" s="15" t="s">
        <v>836</v>
      </c>
      <c r="C187" s="16" t="s">
        <v>15</v>
      </c>
      <c r="D187" s="17" t="s">
        <v>16</v>
      </c>
      <c r="E187" s="304"/>
      <c r="F187" s="1"/>
      <c r="G187" s="191" t="s">
        <v>17</v>
      </c>
      <c r="H187" s="190" t="s">
        <v>18</v>
      </c>
      <c r="I187" s="20" t="s">
        <v>19</v>
      </c>
      <c r="J187" s="20" t="s">
        <v>19</v>
      </c>
      <c r="K187" s="10" t="s">
        <v>19</v>
      </c>
      <c r="L187" s="10" t="s">
        <v>19</v>
      </c>
    </row>
    <row r="188" spans="1:12" s="9" customFormat="1" ht="14" x14ac:dyDescent="0.35">
      <c r="A188" s="35" t="s">
        <v>1092</v>
      </c>
      <c r="B188" s="36" t="s">
        <v>223</v>
      </c>
      <c r="C188" s="16"/>
      <c r="D188" s="17"/>
      <c r="E188" s="305"/>
      <c r="F188" s="1"/>
      <c r="G188" s="18"/>
      <c r="H188" s="21"/>
      <c r="I188" s="17"/>
      <c r="J188" s="152"/>
      <c r="K188" s="12"/>
      <c r="L188" s="10"/>
    </row>
    <row r="189" spans="1:12" s="9" customFormat="1" ht="26.25" customHeight="1" x14ac:dyDescent="0.35">
      <c r="A189" s="34" t="s">
        <v>1093</v>
      </c>
      <c r="B189" s="15" t="s">
        <v>228</v>
      </c>
      <c r="C189" s="16" t="s">
        <v>15</v>
      </c>
      <c r="D189" s="17" t="s">
        <v>16</v>
      </c>
      <c r="E189" s="304"/>
      <c r="F189" s="1"/>
      <c r="G189" s="191" t="s">
        <v>17</v>
      </c>
      <c r="H189" s="190" t="s">
        <v>18</v>
      </c>
      <c r="I189" s="20" t="s">
        <v>19</v>
      </c>
      <c r="J189" s="20" t="s">
        <v>19</v>
      </c>
      <c r="K189" s="10" t="s">
        <v>19</v>
      </c>
      <c r="L189" s="10" t="s">
        <v>19</v>
      </c>
    </row>
    <row r="190" spans="1:12" s="9" customFormat="1" ht="26.25" customHeight="1" x14ac:dyDescent="0.35">
      <c r="A190" s="34" t="s">
        <v>1094</v>
      </c>
      <c r="B190" s="15" t="s">
        <v>229</v>
      </c>
      <c r="C190" s="16" t="s">
        <v>15</v>
      </c>
      <c r="D190" s="17" t="s">
        <v>16</v>
      </c>
      <c r="E190" s="304"/>
      <c r="F190" s="1"/>
      <c r="G190" s="191" t="s">
        <v>17</v>
      </c>
      <c r="H190" s="190" t="s">
        <v>18</v>
      </c>
      <c r="I190" s="20" t="s">
        <v>19</v>
      </c>
      <c r="J190" s="20" t="s">
        <v>19</v>
      </c>
      <c r="K190" s="10" t="s">
        <v>19</v>
      </c>
      <c r="L190" s="10" t="s">
        <v>19</v>
      </c>
    </row>
    <row r="191" spans="1:12" s="9" customFormat="1" ht="26.25" customHeight="1" x14ac:dyDescent="0.35">
      <c r="A191" s="34" t="s">
        <v>1095</v>
      </c>
      <c r="B191" s="15" t="s">
        <v>230</v>
      </c>
      <c r="C191" s="16" t="s">
        <v>15</v>
      </c>
      <c r="D191" s="17" t="s">
        <v>16</v>
      </c>
      <c r="E191" s="304"/>
      <c r="F191" s="1"/>
      <c r="G191" s="191" t="s">
        <v>17</v>
      </c>
      <c r="H191" s="190" t="s">
        <v>18</v>
      </c>
      <c r="I191" s="20" t="s">
        <v>19</v>
      </c>
      <c r="J191" s="20" t="s">
        <v>19</v>
      </c>
      <c r="K191" s="10" t="s">
        <v>19</v>
      </c>
      <c r="L191" s="10" t="s">
        <v>19</v>
      </c>
    </row>
    <row r="192" spans="1:12" s="9" customFormat="1" ht="26.25" customHeight="1" x14ac:dyDescent="0.35">
      <c r="A192" s="34" t="s">
        <v>1096</v>
      </c>
      <c r="B192" s="15" t="s">
        <v>266</v>
      </c>
      <c r="C192" s="16" t="s">
        <v>15</v>
      </c>
      <c r="D192" s="285" t="s">
        <v>49</v>
      </c>
      <c r="E192" s="304"/>
      <c r="F192" s="1"/>
      <c r="G192" s="18" t="s">
        <v>17</v>
      </c>
      <c r="H192" s="190" t="s">
        <v>776</v>
      </c>
      <c r="I192" s="20" t="s">
        <v>21</v>
      </c>
      <c r="J192" s="300">
        <f>IF(E192="Ja",K192,0)</f>
        <v>0</v>
      </c>
      <c r="K192" s="299" t="s">
        <v>30</v>
      </c>
      <c r="L192" s="299">
        <f>J192*I192</f>
        <v>0</v>
      </c>
    </row>
    <row r="193" spans="1:12" s="9" customFormat="1" ht="26.25" customHeight="1" x14ac:dyDescent="0.35">
      <c r="A193" s="34" t="s">
        <v>1097</v>
      </c>
      <c r="B193" s="15" t="s">
        <v>833</v>
      </c>
      <c r="C193" s="16" t="s">
        <v>15</v>
      </c>
      <c r="D193" s="17" t="s">
        <v>16</v>
      </c>
      <c r="E193" s="304"/>
      <c r="F193" s="1"/>
      <c r="G193" s="191" t="s">
        <v>17</v>
      </c>
      <c r="H193" s="190" t="s">
        <v>18</v>
      </c>
      <c r="I193" s="20" t="s">
        <v>19</v>
      </c>
      <c r="J193" s="20" t="s">
        <v>19</v>
      </c>
      <c r="K193" s="10" t="s">
        <v>19</v>
      </c>
      <c r="L193" s="10" t="s">
        <v>19</v>
      </c>
    </row>
    <row r="194" spans="1:12" s="9" customFormat="1" ht="14" x14ac:dyDescent="0.35">
      <c r="A194" s="35" t="s">
        <v>368</v>
      </c>
      <c r="B194" s="36" t="s">
        <v>274</v>
      </c>
      <c r="C194" s="16"/>
      <c r="D194" s="17"/>
      <c r="E194" s="305"/>
      <c r="F194" s="1"/>
      <c r="G194" s="18"/>
      <c r="H194" s="19"/>
      <c r="I194" s="20"/>
      <c r="J194" s="20"/>
      <c r="K194" s="10"/>
      <c r="L194" s="10"/>
    </row>
    <row r="195" spans="1:12" s="9" customFormat="1" ht="26.25" customHeight="1" x14ac:dyDescent="0.35">
      <c r="A195" s="34" t="s">
        <v>369</v>
      </c>
      <c r="B195" s="15" t="s">
        <v>275</v>
      </c>
      <c r="C195" s="16" t="s">
        <v>15</v>
      </c>
      <c r="D195" s="285" t="s">
        <v>49</v>
      </c>
      <c r="E195" s="304"/>
      <c r="F195" s="1"/>
      <c r="G195" s="18" t="s">
        <v>17</v>
      </c>
      <c r="H195" s="190" t="s">
        <v>776</v>
      </c>
      <c r="I195" s="20" t="s">
        <v>21</v>
      </c>
      <c r="J195" s="300">
        <f>IF(E195="Ja",K195,0)</f>
        <v>0</v>
      </c>
      <c r="K195" s="299" t="s">
        <v>30</v>
      </c>
      <c r="L195" s="299">
        <f>J195*I195</f>
        <v>0</v>
      </c>
    </row>
    <row r="196" spans="1:12" s="9" customFormat="1" ht="14" x14ac:dyDescent="0.35">
      <c r="A196" s="35" t="s">
        <v>75</v>
      </c>
      <c r="B196" s="36" t="s">
        <v>224</v>
      </c>
      <c r="C196" s="16"/>
      <c r="D196" s="17"/>
      <c r="E196" s="305"/>
      <c r="F196" s="1"/>
      <c r="G196" s="18"/>
      <c r="H196" s="19"/>
      <c r="I196" s="20"/>
      <c r="J196" s="20"/>
      <c r="K196" s="10"/>
      <c r="L196" s="10"/>
    </row>
    <row r="197" spans="1:12" s="9" customFormat="1" ht="26.25" customHeight="1" x14ac:dyDescent="0.35">
      <c r="A197" s="34" t="s">
        <v>370</v>
      </c>
      <c r="B197" s="15" t="s">
        <v>820</v>
      </c>
      <c r="C197" s="16" t="s">
        <v>15</v>
      </c>
      <c r="D197" s="17" t="s">
        <v>49</v>
      </c>
      <c r="E197" s="304"/>
      <c r="F197" s="1"/>
      <c r="G197" s="18" t="s">
        <v>17</v>
      </c>
      <c r="H197" s="190" t="s">
        <v>776</v>
      </c>
      <c r="I197" s="20" t="s">
        <v>21</v>
      </c>
      <c r="J197" s="300">
        <f>IF(E197="Ja",K197,0)</f>
        <v>0</v>
      </c>
      <c r="K197" s="299" t="s">
        <v>30</v>
      </c>
      <c r="L197" s="299">
        <f>J197*I197</f>
        <v>0</v>
      </c>
    </row>
    <row r="198" spans="1:12" s="9" customFormat="1" ht="14" x14ac:dyDescent="0.35">
      <c r="A198" s="35" t="s">
        <v>371</v>
      </c>
      <c r="B198" s="36" t="s">
        <v>351</v>
      </c>
      <c r="C198" s="16"/>
      <c r="D198" s="17"/>
      <c r="E198" s="305"/>
      <c r="F198" s="1"/>
      <c r="G198" s="18"/>
      <c r="H198" s="19"/>
      <c r="I198" s="20"/>
      <c r="J198" s="20"/>
      <c r="K198" s="10"/>
      <c r="L198" s="10"/>
    </row>
    <row r="199" spans="1:12" s="9" customFormat="1" ht="26.25" customHeight="1" x14ac:dyDescent="0.35">
      <c r="A199" s="34" t="s">
        <v>372</v>
      </c>
      <c r="B199" s="15" t="s">
        <v>352</v>
      </c>
      <c r="C199" s="16" t="s">
        <v>15</v>
      </c>
      <c r="D199" s="285" t="s">
        <v>16</v>
      </c>
      <c r="E199" s="304"/>
      <c r="F199" s="26"/>
      <c r="G199" s="191" t="s">
        <v>17</v>
      </c>
      <c r="H199" s="190" t="s">
        <v>18</v>
      </c>
      <c r="I199" s="20" t="s">
        <v>19</v>
      </c>
      <c r="J199" s="20" t="s">
        <v>19</v>
      </c>
      <c r="K199" s="10" t="s">
        <v>19</v>
      </c>
      <c r="L199" s="10" t="s">
        <v>19</v>
      </c>
    </row>
    <row r="200" spans="1:12" s="9" customFormat="1" ht="27.75" customHeight="1" x14ac:dyDescent="0.35">
      <c r="A200" s="176">
        <v>6</v>
      </c>
      <c r="B200" s="177" t="s">
        <v>1075</v>
      </c>
      <c r="C200" s="178"/>
      <c r="D200" s="179"/>
      <c r="E200" s="476"/>
      <c r="F200" s="26"/>
      <c r="G200" s="422"/>
      <c r="H200" s="423"/>
      <c r="I200" s="423"/>
      <c r="J200" s="423"/>
      <c r="K200" s="423"/>
      <c r="L200" s="423"/>
    </row>
    <row r="201" spans="1:12" s="9" customFormat="1" ht="14" x14ac:dyDescent="0.35">
      <c r="A201" s="35" t="s">
        <v>61</v>
      </c>
      <c r="B201" s="36" t="s">
        <v>154</v>
      </c>
      <c r="C201" s="16"/>
      <c r="D201" s="17"/>
      <c r="E201" s="305"/>
      <c r="F201" s="1"/>
      <c r="G201" s="171"/>
      <c r="H201" s="172"/>
      <c r="I201" s="332"/>
      <c r="J201" s="332"/>
      <c r="K201" s="333"/>
      <c r="L201" s="333"/>
    </row>
    <row r="202" spans="1:12" s="9" customFormat="1" ht="26.25" customHeight="1" x14ac:dyDescent="0.35">
      <c r="A202" s="34" t="s">
        <v>385</v>
      </c>
      <c r="B202" s="15" t="s">
        <v>374</v>
      </c>
      <c r="C202" s="16" t="s">
        <v>15</v>
      </c>
      <c r="D202" s="17" t="s">
        <v>16</v>
      </c>
      <c r="E202" s="304"/>
      <c r="F202" s="1"/>
      <c r="G202" s="191" t="s">
        <v>17</v>
      </c>
      <c r="H202" s="190" t="s">
        <v>18</v>
      </c>
      <c r="I202" s="20" t="s">
        <v>19</v>
      </c>
      <c r="J202" s="20" t="s">
        <v>19</v>
      </c>
      <c r="K202" s="10" t="s">
        <v>19</v>
      </c>
      <c r="L202" s="10" t="s">
        <v>19</v>
      </c>
    </row>
    <row r="203" spans="1:12" s="9" customFormat="1" ht="26.25" customHeight="1" x14ac:dyDescent="0.35">
      <c r="A203" s="34" t="s">
        <v>386</v>
      </c>
      <c r="B203" s="15" t="s">
        <v>375</v>
      </c>
      <c r="C203" s="16" t="s">
        <v>15</v>
      </c>
      <c r="D203" s="17" t="s">
        <v>16</v>
      </c>
      <c r="E203" s="304"/>
      <c r="F203" s="1"/>
      <c r="G203" s="191" t="s">
        <v>17</v>
      </c>
      <c r="H203" s="190" t="s">
        <v>18</v>
      </c>
      <c r="I203" s="20" t="s">
        <v>19</v>
      </c>
      <c r="J203" s="20" t="s">
        <v>19</v>
      </c>
      <c r="K203" s="10" t="s">
        <v>19</v>
      </c>
      <c r="L203" s="10" t="s">
        <v>19</v>
      </c>
    </row>
    <row r="204" spans="1:12" s="9" customFormat="1" ht="26.25" customHeight="1" x14ac:dyDescent="0.35">
      <c r="A204" s="34" t="s">
        <v>965</v>
      </c>
      <c r="B204" s="15" t="s">
        <v>1052</v>
      </c>
      <c r="C204" s="16" t="s">
        <v>15</v>
      </c>
      <c r="D204" s="17" t="s">
        <v>49</v>
      </c>
      <c r="E204" s="304"/>
      <c r="F204" s="1"/>
      <c r="G204" s="18" t="s">
        <v>17</v>
      </c>
      <c r="H204" s="190" t="s">
        <v>776</v>
      </c>
      <c r="I204" s="20" t="s">
        <v>21</v>
      </c>
      <c r="J204" s="300">
        <f t="shared" ref="J204:J205" si="10">IF(E204="Ja",K204,0)</f>
        <v>0</v>
      </c>
      <c r="K204" s="299" t="s">
        <v>30</v>
      </c>
      <c r="L204" s="299">
        <f t="shared" ref="L204:L205" si="11">J204*I204</f>
        <v>0</v>
      </c>
    </row>
    <row r="205" spans="1:12" s="9" customFormat="1" ht="26.25" customHeight="1" x14ac:dyDescent="0.35">
      <c r="A205" s="34" t="s">
        <v>1098</v>
      </c>
      <c r="B205" s="310" t="s">
        <v>1048</v>
      </c>
      <c r="C205" s="16" t="s">
        <v>15</v>
      </c>
      <c r="D205" s="17" t="s">
        <v>49</v>
      </c>
      <c r="E205" s="304"/>
      <c r="F205" s="1"/>
      <c r="G205" s="18" t="s">
        <v>17</v>
      </c>
      <c r="H205" s="190" t="s">
        <v>776</v>
      </c>
      <c r="I205" s="20" t="s">
        <v>21</v>
      </c>
      <c r="J205" s="300">
        <f t="shared" si="10"/>
        <v>0</v>
      </c>
      <c r="K205" s="299" t="s">
        <v>30</v>
      </c>
      <c r="L205" s="299">
        <f t="shared" si="11"/>
        <v>0</v>
      </c>
    </row>
    <row r="206" spans="1:12" s="9" customFormat="1" ht="26.25" customHeight="1" x14ac:dyDescent="0.35">
      <c r="A206" s="34" t="s">
        <v>1099</v>
      </c>
      <c r="B206" s="15" t="s">
        <v>1121</v>
      </c>
      <c r="C206" s="16" t="s">
        <v>15</v>
      </c>
      <c r="D206" s="17" t="s">
        <v>16</v>
      </c>
      <c r="E206" s="304"/>
      <c r="F206" s="1"/>
      <c r="G206" s="191" t="s">
        <v>17</v>
      </c>
      <c r="H206" s="190" t="s">
        <v>18</v>
      </c>
      <c r="I206" s="20" t="s">
        <v>19</v>
      </c>
      <c r="J206" s="20" t="s">
        <v>19</v>
      </c>
      <c r="K206" s="10" t="s">
        <v>19</v>
      </c>
      <c r="L206" s="10" t="s">
        <v>19</v>
      </c>
    </row>
    <row r="207" spans="1:12" s="9" customFormat="1" ht="14" x14ac:dyDescent="0.35">
      <c r="A207" s="35" t="s">
        <v>63</v>
      </c>
      <c r="B207" s="36" t="s">
        <v>347</v>
      </c>
      <c r="C207" s="16"/>
      <c r="D207" s="17"/>
      <c r="E207" s="305"/>
      <c r="F207" s="1"/>
      <c r="G207" s="18"/>
      <c r="H207" s="21"/>
      <c r="I207" s="20"/>
      <c r="J207" s="20"/>
      <c r="K207" s="10"/>
      <c r="L207" s="10"/>
    </row>
    <row r="208" spans="1:12" s="9" customFormat="1" ht="26.25" customHeight="1" x14ac:dyDescent="0.35">
      <c r="A208" s="34" t="s">
        <v>387</v>
      </c>
      <c r="B208" s="15" t="s">
        <v>376</v>
      </c>
      <c r="C208" s="16" t="s">
        <v>15</v>
      </c>
      <c r="D208" s="17" t="s">
        <v>16</v>
      </c>
      <c r="E208" s="304"/>
      <c r="F208" s="1"/>
      <c r="G208" s="191" t="s">
        <v>17</v>
      </c>
      <c r="H208" s="190" t="s">
        <v>18</v>
      </c>
      <c r="I208" s="20" t="s">
        <v>19</v>
      </c>
      <c r="J208" s="20" t="s">
        <v>19</v>
      </c>
      <c r="K208" s="10" t="s">
        <v>19</v>
      </c>
      <c r="L208" s="10" t="s">
        <v>19</v>
      </c>
    </row>
    <row r="209" spans="1:12" s="9" customFormat="1" ht="14" x14ac:dyDescent="0.35">
      <c r="A209" s="35" t="s">
        <v>64</v>
      </c>
      <c r="B209" s="36" t="s">
        <v>384</v>
      </c>
      <c r="C209" s="16"/>
      <c r="D209" s="17"/>
      <c r="E209" s="305"/>
      <c r="F209" s="1"/>
      <c r="G209" s="18"/>
      <c r="H209" s="21"/>
      <c r="I209" s="20"/>
      <c r="J209" s="20"/>
      <c r="K209" s="10"/>
      <c r="L209" s="10"/>
    </row>
    <row r="210" spans="1:12" s="9" customFormat="1" ht="35.25" customHeight="1" x14ac:dyDescent="0.35">
      <c r="A210" s="34" t="s">
        <v>389</v>
      </c>
      <c r="B210" s="15" t="s">
        <v>902</v>
      </c>
      <c r="C210" s="16" t="s">
        <v>15</v>
      </c>
      <c r="D210" s="285" t="s">
        <v>49</v>
      </c>
      <c r="E210" s="304"/>
      <c r="F210" s="1"/>
      <c r="G210" s="18" t="s">
        <v>17</v>
      </c>
      <c r="H210" s="190" t="s">
        <v>776</v>
      </c>
      <c r="I210" s="20" t="s">
        <v>21</v>
      </c>
      <c r="J210" s="300">
        <f>IF(E210="Ja",K210,0)</f>
        <v>0</v>
      </c>
      <c r="K210" s="299" t="s">
        <v>30</v>
      </c>
      <c r="L210" s="299">
        <f>J210*I210</f>
        <v>0</v>
      </c>
    </row>
    <row r="211" spans="1:12" s="9" customFormat="1" ht="26.25" customHeight="1" x14ac:dyDescent="0.35">
      <c r="A211" s="34" t="s">
        <v>390</v>
      </c>
      <c r="B211" s="15" t="s">
        <v>901</v>
      </c>
      <c r="C211" s="16" t="s">
        <v>15</v>
      </c>
      <c r="D211" s="17" t="s">
        <v>16</v>
      </c>
      <c r="E211" s="304"/>
      <c r="F211" s="1"/>
      <c r="G211" s="191" t="s">
        <v>17</v>
      </c>
      <c r="H211" s="190" t="s">
        <v>18</v>
      </c>
      <c r="I211" s="20" t="s">
        <v>19</v>
      </c>
      <c r="J211" s="20" t="s">
        <v>19</v>
      </c>
      <c r="K211" s="10" t="s">
        <v>19</v>
      </c>
      <c r="L211" s="10" t="s">
        <v>19</v>
      </c>
    </row>
    <row r="212" spans="1:12" s="9" customFormat="1" ht="26.25" customHeight="1" x14ac:dyDescent="0.35">
      <c r="A212" s="34" t="s">
        <v>391</v>
      </c>
      <c r="B212" s="15" t="s">
        <v>900</v>
      </c>
      <c r="C212" s="16" t="s">
        <v>15</v>
      </c>
      <c r="D212" s="17" t="s">
        <v>16</v>
      </c>
      <c r="E212" s="304"/>
      <c r="F212" s="1"/>
      <c r="G212" s="191" t="s">
        <v>17</v>
      </c>
      <c r="H212" s="190" t="s">
        <v>18</v>
      </c>
      <c r="I212" s="20" t="s">
        <v>19</v>
      </c>
      <c r="J212" s="20" t="s">
        <v>19</v>
      </c>
      <c r="K212" s="10" t="s">
        <v>19</v>
      </c>
      <c r="L212" s="10" t="s">
        <v>19</v>
      </c>
    </row>
    <row r="213" spans="1:12" s="9" customFormat="1" ht="26.25" customHeight="1" x14ac:dyDescent="0.35">
      <c r="A213" s="34" t="s">
        <v>392</v>
      </c>
      <c r="B213" s="15" t="s">
        <v>903</v>
      </c>
      <c r="C213" s="16" t="s">
        <v>15</v>
      </c>
      <c r="D213" s="285" t="s">
        <v>49</v>
      </c>
      <c r="E213" s="304"/>
      <c r="F213" s="1"/>
      <c r="G213" s="18" t="s">
        <v>17</v>
      </c>
      <c r="H213" s="190" t="s">
        <v>776</v>
      </c>
      <c r="I213" s="20" t="s">
        <v>21</v>
      </c>
      <c r="J213" s="300">
        <f>IF(E213="Ja",K213,0)</f>
        <v>0</v>
      </c>
      <c r="K213" s="299" t="s">
        <v>30</v>
      </c>
      <c r="L213" s="299">
        <f>J213*I213</f>
        <v>0</v>
      </c>
    </row>
    <row r="214" spans="1:12" s="9" customFormat="1" ht="14" x14ac:dyDescent="0.35">
      <c r="A214" s="35" t="s">
        <v>65</v>
      </c>
      <c r="B214" s="36" t="s">
        <v>246</v>
      </c>
      <c r="C214" s="16"/>
      <c r="D214" s="17"/>
      <c r="E214" s="305"/>
      <c r="F214" s="1"/>
      <c r="G214" s="18"/>
      <c r="H214" s="21"/>
      <c r="I214" s="20"/>
      <c r="J214" s="20"/>
      <c r="K214" s="10"/>
      <c r="L214" s="10"/>
    </row>
    <row r="215" spans="1:12" s="9" customFormat="1" ht="26.25" customHeight="1" x14ac:dyDescent="0.35">
      <c r="A215" s="34" t="s">
        <v>393</v>
      </c>
      <c r="B215" s="15" t="s">
        <v>1120</v>
      </c>
      <c r="C215" s="16" t="s">
        <v>15</v>
      </c>
      <c r="D215" s="17" t="s">
        <v>16</v>
      </c>
      <c r="E215" s="304"/>
      <c r="F215" s="1"/>
      <c r="G215" s="191" t="s">
        <v>17</v>
      </c>
      <c r="H215" s="190" t="s">
        <v>18</v>
      </c>
      <c r="I215" s="20" t="s">
        <v>19</v>
      </c>
      <c r="J215" s="20" t="s">
        <v>19</v>
      </c>
      <c r="K215" s="10" t="s">
        <v>19</v>
      </c>
      <c r="L215" s="10" t="s">
        <v>19</v>
      </c>
    </row>
    <row r="216" spans="1:12" s="9" customFormat="1" ht="14" x14ac:dyDescent="0.35">
      <c r="A216" s="35" t="s">
        <v>66</v>
      </c>
      <c r="B216" s="36" t="s">
        <v>899</v>
      </c>
      <c r="C216" s="16"/>
      <c r="D216" s="17"/>
      <c r="E216" s="305"/>
      <c r="F216" s="1"/>
      <c r="G216" s="18"/>
      <c r="H216" s="21"/>
      <c r="I216" s="20"/>
      <c r="J216" s="20"/>
      <c r="K216" s="10"/>
      <c r="L216" s="10"/>
    </row>
    <row r="217" spans="1:12" s="9" customFormat="1" ht="26.25" customHeight="1" x14ac:dyDescent="0.35">
      <c r="A217" s="34" t="s">
        <v>395</v>
      </c>
      <c r="B217" s="15" t="s">
        <v>904</v>
      </c>
      <c r="C217" s="16" t="s">
        <v>15</v>
      </c>
      <c r="D217" s="17" t="s">
        <v>16</v>
      </c>
      <c r="E217" s="304"/>
      <c r="F217" s="1"/>
      <c r="G217" s="191" t="s">
        <v>17</v>
      </c>
      <c r="H217" s="190" t="s">
        <v>18</v>
      </c>
      <c r="I217" s="20" t="s">
        <v>19</v>
      </c>
      <c r="J217" s="20" t="s">
        <v>19</v>
      </c>
      <c r="K217" s="10" t="s">
        <v>19</v>
      </c>
      <c r="L217" s="10" t="s">
        <v>19</v>
      </c>
    </row>
    <row r="218" spans="1:12" s="9" customFormat="1" ht="26.25" customHeight="1" x14ac:dyDescent="0.35">
      <c r="A218" s="34" t="s">
        <v>396</v>
      </c>
      <c r="B218" s="15" t="s">
        <v>1122</v>
      </c>
      <c r="C218" s="16" t="s">
        <v>15</v>
      </c>
      <c r="D218" s="17" t="s">
        <v>16</v>
      </c>
      <c r="E218" s="304"/>
      <c r="F218" s="1"/>
      <c r="G218" s="191" t="s">
        <v>17</v>
      </c>
      <c r="H218" s="190" t="s">
        <v>18</v>
      </c>
      <c r="I218" s="20" t="s">
        <v>19</v>
      </c>
      <c r="J218" s="20" t="s">
        <v>19</v>
      </c>
      <c r="K218" s="10" t="s">
        <v>19</v>
      </c>
      <c r="L218" s="10" t="s">
        <v>19</v>
      </c>
    </row>
    <row r="219" spans="1:12" s="9" customFormat="1" ht="14" x14ac:dyDescent="0.35">
      <c r="A219" s="35" t="s">
        <v>67</v>
      </c>
      <c r="B219" s="36" t="s">
        <v>380</v>
      </c>
      <c r="C219" s="16"/>
      <c r="D219" s="17"/>
      <c r="E219" s="305"/>
      <c r="F219" s="1"/>
      <c r="G219" s="18"/>
      <c r="H219" s="21"/>
      <c r="I219" s="20"/>
      <c r="J219" s="20"/>
      <c r="K219" s="10"/>
      <c r="L219" s="10"/>
    </row>
    <row r="220" spans="1:12" s="9" customFormat="1" ht="26.25" customHeight="1" x14ac:dyDescent="0.35">
      <c r="A220" s="34" t="s">
        <v>397</v>
      </c>
      <c r="B220" s="15" t="s">
        <v>837</v>
      </c>
      <c r="C220" s="16" t="s">
        <v>15</v>
      </c>
      <c r="D220" s="17" t="s">
        <v>16</v>
      </c>
      <c r="E220" s="304"/>
      <c r="F220" s="1"/>
      <c r="G220" s="191" t="s">
        <v>17</v>
      </c>
      <c r="H220" s="190" t="s">
        <v>18</v>
      </c>
      <c r="I220" s="20" t="s">
        <v>19</v>
      </c>
      <c r="J220" s="20" t="s">
        <v>19</v>
      </c>
      <c r="K220" s="10" t="s">
        <v>19</v>
      </c>
      <c r="L220" s="10" t="s">
        <v>19</v>
      </c>
    </row>
    <row r="221" spans="1:12" s="9" customFormat="1" ht="26.25" customHeight="1" x14ac:dyDescent="0.35">
      <c r="A221" s="34" t="s">
        <v>398</v>
      </c>
      <c r="B221" s="15" t="s">
        <v>838</v>
      </c>
      <c r="C221" s="16" t="s">
        <v>15</v>
      </c>
      <c r="D221" s="17" t="s">
        <v>16</v>
      </c>
      <c r="E221" s="304"/>
      <c r="F221" s="1"/>
      <c r="G221" s="191" t="s">
        <v>17</v>
      </c>
      <c r="H221" s="190" t="s">
        <v>18</v>
      </c>
      <c r="I221" s="20" t="s">
        <v>19</v>
      </c>
      <c r="J221" s="20" t="s">
        <v>19</v>
      </c>
      <c r="K221" s="10" t="s">
        <v>19</v>
      </c>
      <c r="L221" s="10" t="s">
        <v>19</v>
      </c>
    </row>
    <row r="222" spans="1:12" s="9" customFormat="1" ht="14" x14ac:dyDescent="0.35">
      <c r="A222" s="35" t="s">
        <v>68</v>
      </c>
      <c r="B222" s="36" t="s">
        <v>839</v>
      </c>
      <c r="C222" s="16"/>
      <c r="D222" s="17"/>
      <c r="E222" s="305"/>
      <c r="F222" s="1"/>
      <c r="G222" s="22"/>
      <c r="H222" s="19"/>
      <c r="I222" s="20"/>
      <c r="J222" s="20"/>
      <c r="K222" s="10"/>
      <c r="L222" s="10"/>
    </row>
    <row r="223" spans="1:12" s="9" customFormat="1" ht="26.25" customHeight="1" x14ac:dyDescent="0.35">
      <c r="A223" s="34" t="s">
        <v>399</v>
      </c>
      <c r="B223" s="15" t="s">
        <v>378</v>
      </c>
      <c r="C223" s="16" t="s">
        <v>15</v>
      </c>
      <c r="D223" s="17" t="s">
        <v>16</v>
      </c>
      <c r="E223" s="304"/>
      <c r="F223" s="1"/>
      <c r="G223" s="191" t="s">
        <v>17</v>
      </c>
      <c r="H223" s="190" t="s">
        <v>18</v>
      </c>
      <c r="I223" s="20" t="s">
        <v>19</v>
      </c>
      <c r="J223" s="20" t="s">
        <v>19</v>
      </c>
      <c r="K223" s="10" t="s">
        <v>19</v>
      </c>
      <c r="L223" s="10" t="s">
        <v>19</v>
      </c>
    </row>
    <row r="224" spans="1:12" s="9" customFormat="1" ht="26.25" customHeight="1" x14ac:dyDescent="0.35">
      <c r="A224" s="34" t="s">
        <v>400</v>
      </c>
      <c r="B224" s="15" t="s">
        <v>379</v>
      </c>
      <c r="C224" s="16" t="s">
        <v>15</v>
      </c>
      <c r="D224" s="17" t="s">
        <v>16</v>
      </c>
      <c r="E224" s="304"/>
      <c r="F224" s="1"/>
      <c r="G224" s="191" t="s">
        <v>17</v>
      </c>
      <c r="H224" s="190" t="s">
        <v>18</v>
      </c>
      <c r="I224" s="20" t="s">
        <v>19</v>
      </c>
      <c r="J224" s="20" t="s">
        <v>19</v>
      </c>
      <c r="K224" s="10" t="s">
        <v>19</v>
      </c>
      <c r="L224" s="10" t="s">
        <v>19</v>
      </c>
    </row>
    <row r="225" spans="1:12" s="9" customFormat="1" ht="14" x14ac:dyDescent="0.35">
      <c r="A225" s="35" t="s">
        <v>74</v>
      </c>
      <c r="B225" s="36" t="s">
        <v>381</v>
      </c>
      <c r="C225" s="16"/>
      <c r="D225" s="17"/>
      <c r="E225" s="305"/>
      <c r="F225" s="1"/>
      <c r="G225" s="20"/>
      <c r="H225" s="154"/>
      <c r="I225" s="20"/>
      <c r="J225" s="20"/>
      <c r="K225" s="11"/>
      <c r="L225" s="11"/>
    </row>
    <row r="226" spans="1:12" s="9" customFormat="1" ht="26.25" customHeight="1" x14ac:dyDescent="0.35">
      <c r="A226" s="34" t="s">
        <v>401</v>
      </c>
      <c r="B226" s="15" t="s">
        <v>383</v>
      </c>
      <c r="C226" s="16" t="s">
        <v>15</v>
      </c>
      <c r="D226" s="17" t="s">
        <v>16</v>
      </c>
      <c r="E226" s="304"/>
      <c r="F226" s="1"/>
      <c r="G226" s="191" t="s">
        <v>17</v>
      </c>
      <c r="H226" s="190" t="s">
        <v>18</v>
      </c>
      <c r="I226" s="20" t="s">
        <v>19</v>
      </c>
      <c r="J226" s="20" t="s">
        <v>19</v>
      </c>
      <c r="K226" s="10" t="s">
        <v>19</v>
      </c>
      <c r="L226" s="10" t="s">
        <v>19</v>
      </c>
    </row>
    <row r="227" spans="1:12" s="9" customFormat="1" ht="26.25" customHeight="1" x14ac:dyDescent="0.35">
      <c r="A227" s="34" t="s">
        <v>402</v>
      </c>
      <c r="B227" s="15" t="s">
        <v>382</v>
      </c>
      <c r="C227" s="16" t="s">
        <v>15</v>
      </c>
      <c r="D227" s="17" t="s">
        <v>16</v>
      </c>
      <c r="E227" s="304"/>
      <c r="F227" s="1"/>
      <c r="G227" s="191" t="s">
        <v>17</v>
      </c>
      <c r="H227" s="190" t="s">
        <v>18</v>
      </c>
      <c r="I227" s="20" t="s">
        <v>19</v>
      </c>
      <c r="J227" s="20" t="s">
        <v>19</v>
      </c>
      <c r="K227" s="10" t="s">
        <v>19</v>
      </c>
      <c r="L227" s="10" t="s">
        <v>19</v>
      </c>
    </row>
    <row r="228" spans="1:12" s="9" customFormat="1" ht="14" x14ac:dyDescent="0.35">
      <c r="A228" s="35" t="s">
        <v>77</v>
      </c>
      <c r="B228" s="36" t="s">
        <v>253</v>
      </c>
      <c r="C228" s="16"/>
      <c r="D228" s="17"/>
      <c r="E228" s="305"/>
      <c r="F228" s="1"/>
      <c r="G228" s="20"/>
      <c r="H228" s="154"/>
      <c r="I228" s="20"/>
      <c r="J228" s="20"/>
      <c r="K228" s="11"/>
      <c r="L228" s="11"/>
    </row>
    <row r="229" spans="1:12" s="9" customFormat="1" ht="26.25" customHeight="1" x14ac:dyDescent="0.35">
      <c r="A229" s="34" t="s">
        <v>403</v>
      </c>
      <c r="B229" s="15" t="s">
        <v>254</v>
      </c>
      <c r="C229" s="16" t="s">
        <v>15</v>
      </c>
      <c r="D229" s="17" t="s">
        <v>16</v>
      </c>
      <c r="E229" s="304"/>
      <c r="F229" s="1"/>
      <c r="G229" s="191" t="s">
        <v>17</v>
      </c>
      <c r="H229" s="190" t="s">
        <v>18</v>
      </c>
      <c r="I229" s="20" t="s">
        <v>19</v>
      </c>
      <c r="J229" s="20" t="s">
        <v>19</v>
      </c>
      <c r="K229" s="10" t="s">
        <v>19</v>
      </c>
      <c r="L229" s="10" t="s">
        <v>19</v>
      </c>
    </row>
    <row r="230" spans="1:12" s="9" customFormat="1" ht="26.25" customHeight="1" x14ac:dyDescent="0.35">
      <c r="A230" s="34" t="s">
        <v>404</v>
      </c>
      <c r="B230" s="15" t="s">
        <v>255</v>
      </c>
      <c r="C230" s="16" t="s">
        <v>15</v>
      </c>
      <c r="D230" s="17" t="s">
        <v>16</v>
      </c>
      <c r="E230" s="304"/>
      <c r="F230" s="1"/>
      <c r="G230" s="191" t="s">
        <v>17</v>
      </c>
      <c r="H230" s="190" t="s">
        <v>18</v>
      </c>
      <c r="I230" s="20" t="s">
        <v>19</v>
      </c>
      <c r="J230" s="20" t="s">
        <v>19</v>
      </c>
      <c r="K230" s="10" t="s">
        <v>19</v>
      </c>
      <c r="L230" s="10" t="s">
        <v>19</v>
      </c>
    </row>
    <row r="231" spans="1:12" s="9" customFormat="1" ht="14" x14ac:dyDescent="0.35">
      <c r="A231" s="35" t="s">
        <v>78</v>
      </c>
      <c r="B231" s="36" t="s">
        <v>221</v>
      </c>
      <c r="C231" s="16"/>
      <c r="D231" s="17"/>
      <c r="E231" s="305"/>
      <c r="F231" s="1"/>
      <c r="G231" s="20"/>
      <c r="H231" s="154"/>
      <c r="I231" s="20"/>
      <c r="J231" s="20"/>
      <c r="K231" s="11"/>
      <c r="L231" s="11"/>
    </row>
    <row r="232" spans="1:12" s="9" customFormat="1" ht="26.25" customHeight="1" x14ac:dyDescent="0.35">
      <c r="A232" s="34" t="s">
        <v>405</v>
      </c>
      <c r="B232" s="15" t="s">
        <v>256</v>
      </c>
      <c r="C232" s="16" t="s">
        <v>15</v>
      </c>
      <c r="D232" s="17" t="s">
        <v>16</v>
      </c>
      <c r="E232" s="304"/>
      <c r="F232" s="1"/>
      <c r="G232" s="191" t="s">
        <v>17</v>
      </c>
      <c r="H232" s="190" t="s">
        <v>18</v>
      </c>
      <c r="I232" s="20" t="s">
        <v>19</v>
      </c>
      <c r="J232" s="20" t="s">
        <v>19</v>
      </c>
      <c r="K232" s="10" t="s">
        <v>19</v>
      </c>
      <c r="L232" s="10" t="s">
        <v>19</v>
      </c>
    </row>
    <row r="233" spans="1:12" s="9" customFormat="1" ht="14" x14ac:dyDescent="0.35">
      <c r="A233" s="35" t="s">
        <v>79</v>
      </c>
      <c r="B233" s="36" t="s">
        <v>257</v>
      </c>
      <c r="C233" s="16"/>
      <c r="D233" s="17"/>
      <c r="E233" s="305"/>
      <c r="F233" s="1"/>
      <c r="G233" s="20"/>
      <c r="H233" s="154"/>
      <c r="I233" s="20"/>
      <c r="J233" s="20"/>
      <c r="K233" s="11"/>
      <c r="L233" s="11"/>
    </row>
    <row r="234" spans="1:12" s="9" customFormat="1" ht="26.25" customHeight="1" x14ac:dyDescent="0.35">
      <c r="A234" s="34" t="s">
        <v>407</v>
      </c>
      <c r="B234" s="15" t="s">
        <v>836</v>
      </c>
      <c r="C234" s="16" t="s">
        <v>15</v>
      </c>
      <c r="D234" s="17" t="s">
        <v>16</v>
      </c>
      <c r="E234" s="304"/>
      <c r="F234" s="1"/>
      <c r="G234" s="191" t="s">
        <v>17</v>
      </c>
      <c r="H234" s="190" t="s">
        <v>18</v>
      </c>
      <c r="I234" s="20" t="s">
        <v>19</v>
      </c>
      <c r="J234" s="20" t="s">
        <v>19</v>
      </c>
      <c r="K234" s="10" t="s">
        <v>19</v>
      </c>
      <c r="L234" s="10" t="s">
        <v>19</v>
      </c>
    </row>
    <row r="235" spans="1:12" s="9" customFormat="1" ht="14" x14ac:dyDescent="0.35">
      <c r="A235" s="35" t="s">
        <v>80</v>
      </c>
      <c r="B235" s="36" t="s">
        <v>223</v>
      </c>
      <c r="C235" s="16"/>
      <c r="D235" s="17"/>
      <c r="E235" s="305"/>
      <c r="F235" s="1"/>
      <c r="G235" s="20"/>
      <c r="H235" s="154"/>
      <c r="I235" s="20"/>
      <c r="J235" s="20"/>
      <c r="K235" s="11"/>
      <c r="L235" s="11"/>
    </row>
    <row r="236" spans="1:12" s="9" customFormat="1" ht="26.25" customHeight="1" x14ac:dyDescent="0.35">
      <c r="A236" s="34" t="s">
        <v>409</v>
      </c>
      <c r="B236" s="15" t="s">
        <v>228</v>
      </c>
      <c r="C236" s="16" t="s">
        <v>15</v>
      </c>
      <c r="D236" s="17" t="s">
        <v>16</v>
      </c>
      <c r="E236" s="304"/>
      <c r="F236" s="1"/>
      <c r="G236" s="191" t="s">
        <v>17</v>
      </c>
      <c r="H236" s="190" t="s">
        <v>18</v>
      </c>
      <c r="I236" s="20" t="s">
        <v>19</v>
      </c>
      <c r="J236" s="20" t="s">
        <v>19</v>
      </c>
      <c r="K236" s="10" t="s">
        <v>19</v>
      </c>
      <c r="L236" s="10" t="s">
        <v>19</v>
      </c>
    </row>
    <row r="237" spans="1:12" s="9" customFormat="1" ht="26.25" customHeight="1" x14ac:dyDescent="0.35">
      <c r="A237" s="34" t="s">
        <v>589</v>
      </c>
      <c r="B237" s="15" t="s">
        <v>229</v>
      </c>
      <c r="C237" s="16" t="s">
        <v>15</v>
      </c>
      <c r="D237" s="17" t="s">
        <v>16</v>
      </c>
      <c r="E237" s="304"/>
      <c r="F237" s="1"/>
      <c r="G237" s="191" t="s">
        <v>17</v>
      </c>
      <c r="H237" s="190" t="s">
        <v>18</v>
      </c>
      <c r="I237" s="20" t="s">
        <v>19</v>
      </c>
      <c r="J237" s="20" t="s">
        <v>19</v>
      </c>
      <c r="K237" s="10" t="s">
        <v>19</v>
      </c>
      <c r="L237" s="10" t="s">
        <v>19</v>
      </c>
    </row>
    <row r="238" spans="1:12" s="9" customFormat="1" ht="26.25" customHeight="1" x14ac:dyDescent="0.35">
      <c r="A238" s="34" t="s">
        <v>752</v>
      </c>
      <c r="B238" s="15" t="s">
        <v>230</v>
      </c>
      <c r="C238" s="16" t="s">
        <v>15</v>
      </c>
      <c r="D238" s="17" t="s">
        <v>16</v>
      </c>
      <c r="E238" s="304"/>
      <c r="F238" s="1"/>
      <c r="G238" s="191" t="s">
        <v>17</v>
      </c>
      <c r="H238" s="190" t="s">
        <v>18</v>
      </c>
      <c r="I238" s="20" t="s">
        <v>19</v>
      </c>
      <c r="J238" s="20" t="s">
        <v>19</v>
      </c>
      <c r="K238" s="10" t="s">
        <v>19</v>
      </c>
      <c r="L238" s="10" t="s">
        <v>19</v>
      </c>
    </row>
    <row r="239" spans="1:12" s="9" customFormat="1" ht="26.25" customHeight="1" x14ac:dyDescent="0.35">
      <c r="A239" s="34" t="s">
        <v>966</v>
      </c>
      <c r="B239" s="15" t="s">
        <v>266</v>
      </c>
      <c r="C239" s="16" t="s">
        <v>15</v>
      </c>
      <c r="D239" s="285" t="s">
        <v>49</v>
      </c>
      <c r="E239" s="304"/>
      <c r="F239" s="1"/>
      <c r="G239" s="18" t="s">
        <v>17</v>
      </c>
      <c r="H239" s="190" t="s">
        <v>776</v>
      </c>
      <c r="I239" s="20" t="s">
        <v>21</v>
      </c>
      <c r="J239" s="300">
        <f>IF(E239="Ja",K239,0)</f>
        <v>0</v>
      </c>
      <c r="K239" s="299" t="s">
        <v>30</v>
      </c>
      <c r="L239" s="299">
        <f>J239*I239</f>
        <v>0</v>
      </c>
    </row>
    <row r="240" spans="1:12" s="9" customFormat="1" ht="26.25" customHeight="1" x14ac:dyDescent="0.35">
      <c r="A240" s="34" t="s">
        <v>967</v>
      </c>
      <c r="B240" s="15" t="s">
        <v>833</v>
      </c>
      <c r="C240" s="16" t="s">
        <v>15</v>
      </c>
      <c r="D240" s="17" t="s">
        <v>16</v>
      </c>
      <c r="E240" s="304"/>
      <c r="F240" s="1"/>
      <c r="G240" s="191" t="s">
        <v>17</v>
      </c>
      <c r="H240" s="190" t="s">
        <v>18</v>
      </c>
      <c r="I240" s="20" t="s">
        <v>19</v>
      </c>
      <c r="J240" s="20" t="s">
        <v>19</v>
      </c>
      <c r="K240" s="10" t="s">
        <v>19</v>
      </c>
      <c r="L240" s="10" t="s">
        <v>19</v>
      </c>
    </row>
    <row r="241" spans="1:12" s="9" customFormat="1" ht="26.25" customHeight="1" x14ac:dyDescent="0.35">
      <c r="A241" s="34" t="s">
        <v>968</v>
      </c>
      <c r="B241" s="15" t="s">
        <v>267</v>
      </c>
      <c r="C241" s="16" t="s">
        <v>15</v>
      </c>
      <c r="D241" s="17" t="s">
        <v>16</v>
      </c>
      <c r="E241" s="304"/>
      <c r="F241" s="1"/>
      <c r="G241" s="191" t="s">
        <v>17</v>
      </c>
      <c r="H241" s="190" t="s">
        <v>18</v>
      </c>
      <c r="I241" s="20" t="s">
        <v>19</v>
      </c>
      <c r="J241" s="20" t="s">
        <v>19</v>
      </c>
      <c r="K241" s="10" t="s">
        <v>19</v>
      </c>
      <c r="L241" s="10" t="s">
        <v>19</v>
      </c>
    </row>
    <row r="242" spans="1:12" s="9" customFormat="1" ht="27.75" customHeight="1" x14ac:dyDescent="0.35">
      <c r="A242" s="176">
        <v>7</v>
      </c>
      <c r="B242" s="177" t="s">
        <v>1076</v>
      </c>
      <c r="C242" s="178"/>
      <c r="D242" s="179"/>
      <c r="E242" s="476"/>
      <c r="F242" s="26"/>
      <c r="G242" s="180"/>
      <c r="H242" s="180"/>
      <c r="I242" s="180"/>
      <c r="J242" s="180"/>
      <c r="K242" s="335"/>
      <c r="L242" s="335"/>
    </row>
    <row r="243" spans="1:12" s="9" customFormat="1" ht="14" x14ac:dyDescent="0.35">
      <c r="A243" s="35" t="s">
        <v>111</v>
      </c>
      <c r="B243" s="36" t="s">
        <v>154</v>
      </c>
      <c r="C243" s="16"/>
      <c r="D243" s="17"/>
      <c r="E243" s="305"/>
      <c r="F243" s="1"/>
      <c r="G243" s="171"/>
      <c r="H243" s="336"/>
      <c r="I243" s="332"/>
      <c r="J243" s="332"/>
      <c r="K243" s="333"/>
      <c r="L243" s="333"/>
    </row>
    <row r="244" spans="1:12" s="9" customFormat="1" ht="26.25" customHeight="1" x14ac:dyDescent="0.35">
      <c r="A244" s="34" t="s">
        <v>415</v>
      </c>
      <c r="B244" s="15" t="s">
        <v>411</v>
      </c>
      <c r="C244" s="16" t="s">
        <v>15</v>
      </c>
      <c r="D244" s="17" t="s">
        <v>16</v>
      </c>
      <c r="E244" s="304"/>
      <c r="F244" s="1"/>
      <c r="G244" s="191" t="s">
        <v>17</v>
      </c>
      <c r="H244" s="190" t="s">
        <v>18</v>
      </c>
      <c r="I244" s="20" t="s">
        <v>19</v>
      </c>
      <c r="J244" s="20" t="s">
        <v>19</v>
      </c>
      <c r="K244" s="10" t="s">
        <v>19</v>
      </c>
      <c r="L244" s="10" t="s">
        <v>19</v>
      </c>
    </row>
    <row r="245" spans="1:12" s="9" customFormat="1" ht="14" x14ac:dyDescent="0.35">
      <c r="A245" s="35" t="s">
        <v>112</v>
      </c>
      <c r="B245" s="36" t="s">
        <v>384</v>
      </c>
      <c r="C245" s="16"/>
      <c r="D245" s="17"/>
      <c r="E245" s="305"/>
      <c r="F245" s="1"/>
      <c r="G245" s="18"/>
      <c r="H245" s="19"/>
      <c r="I245" s="20"/>
      <c r="J245" s="20"/>
      <c r="K245" s="10"/>
      <c r="L245" s="10"/>
    </row>
    <row r="246" spans="1:12" s="9" customFormat="1" ht="26.25" customHeight="1" x14ac:dyDescent="0.35">
      <c r="A246" s="34" t="s">
        <v>462</v>
      </c>
      <c r="B246" s="15" t="s">
        <v>1007</v>
      </c>
      <c r="C246" s="16" t="s">
        <v>15</v>
      </c>
      <c r="D246" s="17" t="s">
        <v>16</v>
      </c>
      <c r="E246" s="304"/>
      <c r="F246" s="1"/>
      <c r="G246" s="191" t="s">
        <v>17</v>
      </c>
      <c r="H246" s="190" t="s">
        <v>18</v>
      </c>
      <c r="I246" s="20" t="s">
        <v>19</v>
      </c>
      <c r="J246" s="20" t="s">
        <v>19</v>
      </c>
      <c r="K246" s="10" t="s">
        <v>19</v>
      </c>
      <c r="L246" s="10" t="s">
        <v>19</v>
      </c>
    </row>
    <row r="247" spans="1:12" s="9" customFormat="1" ht="26.25" customHeight="1" x14ac:dyDescent="0.35">
      <c r="A247" s="34" t="s">
        <v>416</v>
      </c>
      <c r="B247" s="15" t="s">
        <v>1008</v>
      </c>
      <c r="C247" s="16" t="s">
        <v>15</v>
      </c>
      <c r="D247" s="17" t="s">
        <v>16</v>
      </c>
      <c r="E247" s="304"/>
      <c r="F247" s="1"/>
      <c r="G247" s="191" t="s">
        <v>17</v>
      </c>
      <c r="H247" s="190" t="s">
        <v>18</v>
      </c>
      <c r="I247" s="20" t="s">
        <v>19</v>
      </c>
      <c r="J247" s="20" t="s">
        <v>19</v>
      </c>
      <c r="K247" s="10" t="s">
        <v>19</v>
      </c>
      <c r="L247" s="10" t="s">
        <v>19</v>
      </c>
    </row>
    <row r="248" spans="1:12" s="9" customFormat="1" ht="26.25" customHeight="1" x14ac:dyDescent="0.35">
      <c r="A248" s="34" t="s">
        <v>1100</v>
      </c>
      <c r="B248" s="15" t="s">
        <v>1009</v>
      </c>
      <c r="C248" s="16" t="s">
        <v>15</v>
      </c>
      <c r="D248" s="17" t="s">
        <v>16</v>
      </c>
      <c r="E248" s="304"/>
      <c r="F248" s="1"/>
      <c r="G248" s="191" t="s">
        <v>17</v>
      </c>
      <c r="H248" s="190" t="s">
        <v>18</v>
      </c>
      <c r="I248" s="20" t="s">
        <v>19</v>
      </c>
      <c r="J248" s="20" t="s">
        <v>19</v>
      </c>
      <c r="K248" s="10" t="s">
        <v>19</v>
      </c>
      <c r="L248" s="10" t="s">
        <v>19</v>
      </c>
    </row>
    <row r="249" spans="1:12" s="9" customFormat="1" ht="14" x14ac:dyDescent="0.35">
      <c r="A249" s="35" t="s">
        <v>113</v>
      </c>
      <c r="B249" s="36" t="s">
        <v>412</v>
      </c>
      <c r="C249" s="16"/>
      <c r="D249" s="17"/>
      <c r="E249" s="305"/>
      <c r="F249" s="1"/>
      <c r="G249" s="18"/>
      <c r="H249" s="21"/>
      <c r="I249" s="20"/>
      <c r="J249" s="20"/>
      <c r="K249" s="10"/>
      <c r="L249" s="10"/>
    </row>
    <row r="250" spans="1:12" s="9" customFormat="1" ht="26.25" customHeight="1" x14ac:dyDescent="0.35">
      <c r="A250" s="34" t="s">
        <v>417</v>
      </c>
      <c r="B250" s="15" t="s">
        <v>413</v>
      </c>
      <c r="C250" s="16" t="s">
        <v>15</v>
      </c>
      <c r="D250" s="17" t="s">
        <v>16</v>
      </c>
      <c r="E250" s="304"/>
      <c r="F250" s="1"/>
      <c r="G250" s="191" t="s">
        <v>17</v>
      </c>
      <c r="H250" s="190" t="s">
        <v>18</v>
      </c>
      <c r="I250" s="20" t="s">
        <v>19</v>
      </c>
      <c r="J250" s="20" t="s">
        <v>19</v>
      </c>
      <c r="K250" s="10" t="s">
        <v>19</v>
      </c>
      <c r="L250" s="10" t="s">
        <v>19</v>
      </c>
    </row>
    <row r="251" spans="1:12" s="9" customFormat="1" ht="26.25" customHeight="1" x14ac:dyDescent="0.35">
      <c r="A251" s="34" t="s">
        <v>418</v>
      </c>
      <c r="B251" s="15" t="s">
        <v>1124</v>
      </c>
      <c r="C251" s="16" t="s">
        <v>15</v>
      </c>
      <c r="D251" s="17" t="s">
        <v>16</v>
      </c>
      <c r="E251" s="304"/>
      <c r="G251" s="191" t="s">
        <v>17</v>
      </c>
      <c r="H251" s="190" t="s">
        <v>18</v>
      </c>
      <c r="I251" s="20" t="s">
        <v>19</v>
      </c>
      <c r="J251" s="20" t="s">
        <v>19</v>
      </c>
      <c r="K251" s="10" t="s">
        <v>19</v>
      </c>
      <c r="L251" s="10" t="s">
        <v>19</v>
      </c>
    </row>
    <row r="252" spans="1:12" s="9" customFormat="1" ht="14" x14ac:dyDescent="0.35">
      <c r="A252" s="35" t="s">
        <v>114</v>
      </c>
      <c r="B252" s="36" t="s">
        <v>414</v>
      </c>
      <c r="C252" s="16"/>
      <c r="D252" s="17"/>
      <c r="E252" s="305"/>
      <c r="G252" s="18"/>
      <c r="H252" s="21"/>
      <c r="I252" s="20"/>
      <c r="J252" s="20"/>
      <c r="K252" s="10"/>
      <c r="L252" s="10"/>
    </row>
    <row r="253" spans="1:12" s="9" customFormat="1" ht="26.25" customHeight="1" x14ac:dyDescent="0.35">
      <c r="A253" s="34" t="s">
        <v>419</v>
      </c>
      <c r="B253" s="15" t="s">
        <v>1123</v>
      </c>
      <c r="C253" s="16" t="s">
        <v>15</v>
      </c>
      <c r="D253" s="17" t="s">
        <v>16</v>
      </c>
      <c r="E253" s="304"/>
      <c r="F253" s="1"/>
      <c r="G253" s="191" t="s">
        <v>17</v>
      </c>
      <c r="H253" s="190" t="s">
        <v>18</v>
      </c>
      <c r="I253" s="20" t="s">
        <v>19</v>
      </c>
      <c r="J253" s="20" t="s">
        <v>19</v>
      </c>
      <c r="K253" s="10" t="s">
        <v>19</v>
      </c>
      <c r="L253" s="10" t="s">
        <v>19</v>
      </c>
    </row>
    <row r="254" spans="1:12" s="9" customFormat="1" ht="14" x14ac:dyDescent="0.35">
      <c r="A254" s="35" t="s">
        <v>115</v>
      </c>
      <c r="B254" s="36" t="s">
        <v>377</v>
      </c>
      <c r="C254" s="16"/>
      <c r="D254" s="17"/>
      <c r="E254" s="305"/>
      <c r="F254" s="1"/>
      <c r="G254" s="18"/>
      <c r="H254" s="19"/>
      <c r="I254" s="20"/>
      <c r="J254" s="20"/>
      <c r="K254" s="10"/>
      <c r="L254" s="10"/>
    </row>
    <row r="255" spans="1:12" s="9" customFormat="1" ht="26.25" customHeight="1" x14ac:dyDescent="0.35">
      <c r="A255" s="34" t="s">
        <v>420</v>
      </c>
      <c r="B255" s="15" t="s">
        <v>379</v>
      </c>
      <c r="C255" s="16" t="s">
        <v>15</v>
      </c>
      <c r="D255" s="17" t="s">
        <v>16</v>
      </c>
      <c r="E255" s="304"/>
      <c r="F255" s="1"/>
      <c r="G255" s="191" t="s">
        <v>17</v>
      </c>
      <c r="H255" s="190" t="s">
        <v>18</v>
      </c>
      <c r="I255" s="20" t="s">
        <v>19</v>
      </c>
      <c r="J255" s="20" t="s">
        <v>19</v>
      </c>
      <c r="K255" s="10" t="s">
        <v>19</v>
      </c>
      <c r="L255" s="10" t="s">
        <v>19</v>
      </c>
    </row>
    <row r="256" spans="1:12" s="9" customFormat="1" ht="14" x14ac:dyDescent="0.35">
      <c r="A256" s="35" t="s">
        <v>421</v>
      </c>
      <c r="B256" s="36" t="s">
        <v>381</v>
      </c>
      <c r="C256" s="16"/>
      <c r="D256" s="17"/>
      <c r="E256" s="305"/>
      <c r="F256" s="1"/>
      <c r="G256" s="18"/>
      <c r="H256" s="19"/>
      <c r="I256" s="20"/>
      <c r="J256" s="20"/>
      <c r="K256" s="10"/>
      <c r="L256" s="10"/>
    </row>
    <row r="257" spans="1:12" s="9" customFormat="1" ht="26.25" customHeight="1" x14ac:dyDescent="0.35">
      <c r="A257" s="34" t="s">
        <v>422</v>
      </c>
      <c r="B257" s="15" t="s">
        <v>383</v>
      </c>
      <c r="C257" s="16" t="s">
        <v>15</v>
      </c>
      <c r="D257" s="17" t="s">
        <v>16</v>
      </c>
      <c r="E257" s="304"/>
      <c r="F257" s="1"/>
      <c r="G257" s="191" t="s">
        <v>17</v>
      </c>
      <c r="H257" s="190" t="s">
        <v>18</v>
      </c>
      <c r="I257" s="20" t="s">
        <v>19</v>
      </c>
      <c r="J257" s="20" t="s">
        <v>19</v>
      </c>
      <c r="K257" s="10" t="s">
        <v>19</v>
      </c>
      <c r="L257" s="10" t="s">
        <v>19</v>
      </c>
    </row>
    <row r="258" spans="1:12" s="9" customFormat="1" ht="26.25" customHeight="1" x14ac:dyDescent="0.35">
      <c r="A258" s="34" t="s">
        <v>423</v>
      </c>
      <c r="B258" s="15" t="s">
        <v>382</v>
      </c>
      <c r="C258" s="16" t="s">
        <v>15</v>
      </c>
      <c r="D258" s="17" t="s">
        <v>16</v>
      </c>
      <c r="E258" s="304"/>
      <c r="F258" s="1"/>
      <c r="G258" s="191" t="s">
        <v>17</v>
      </c>
      <c r="H258" s="190" t="s">
        <v>18</v>
      </c>
      <c r="I258" s="20" t="s">
        <v>19</v>
      </c>
      <c r="J258" s="20" t="s">
        <v>19</v>
      </c>
      <c r="K258" s="10" t="s">
        <v>19</v>
      </c>
      <c r="L258" s="10" t="s">
        <v>19</v>
      </c>
    </row>
    <row r="259" spans="1:12" s="9" customFormat="1" ht="14" x14ac:dyDescent="0.35">
      <c r="A259" s="35" t="s">
        <v>772</v>
      </c>
      <c r="B259" s="36" t="s">
        <v>253</v>
      </c>
      <c r="C259" s="16"/>
      <c r="D259" s="17"/>
      <c r="E259" s="305"/>
      <c r="F259" s="1"/>
      <c r="G259" s="20"/>
      <c r="H259" s="154"/>
      <c r="I259" s="20"/>
      <c r="J259" s="20"/>
      <c r="K259" s="11"/>
      <c r="L259" s="11"/>
    </row>
    <row r="260" spans="1:12" s="9" customFormat="1" ht="26.25" customHeight="1" x14ac:dyDescent="0.35">
      <c r="A260" s="34" t="s">
        <v>773</v>
      </c>
      <c r="B260" s="15" t="s">
        <v>254</v>
      </c>
      <c r="C260" s="16" t="s">
        <v>15</v>
      </c>
      <c r="D260" s="17" t="s">
        <v>16</v>
      </c>
      <c r="E260" s="304"/>
      <c r="F260" s="1"/>
      <c r="G260" s="191" t="s">
        <v>17</v>
      </c>
      <c r="H260" s="190" t="s">
        <v>18</v>
      </c>
      <c r="I260" s="20" t="s">
        <v>19</v>
      </c>
      <c r="J260" s="20" t="s">
        <v>19</v>
      </c>
      <c r="K260" s="10" t="s">
        <v>19</v>
      </c>
      <c r="L260" s="10" t="s">
        <v>19</v>
      </c>
    </row>
    <row r="261" spans="1:12" s="9" customFormat="1" ht="26.25" customHeight="1" x14ac:dyDescent="0.35">
      <c r="A261" s="34" t="s">
        <v>774</v>
      </c>
      <c r="B261" s="15" t="s">
        <v>255</v>
      </c>
      <c r="C261" s="16" t="s">
        <v>15</v>
      </c>
      <c r="D261" s="17" t="s">
        <v>16</v>
      </c>
      <c r="E261" s="304"/>
      <c r="F261" s="1"/>
      <c r="G261" s="191" t="s">
        <v>17</v>
      </c>
      <c r="H261" s="190" t="s">
        <v>18</v>
      </c>
      <c r="I261" s="20" t="s">
        <v>19</v>
      </c>
      <c r="J261" s="20" t="s">
        <v>19</v>
      </c>
      <c r="K261" s="10" t="s">
        <v>19</v>
      </c>
      <c r="L261" s="10" t="s">
        <v>19</v>
      </c>
    </row>
    <row r="262" spans="1:12" s="9" customFormat="1" ht="14" x14ac:dyDescent="0.35">
      <c r="A262" s="35" t="s">
        <v>424</v>
      </c>
      <c r="B262" s="36" t="s">
        <v>221</v>
      </c>
      <c r="C262" s="16"/>
      <c r="D262" s="17"/>
      <c r="E262" s="305"/>
      <c r="F262" s="1"/>
      <c r="G262" s="18"/>
      <c r="H262" s="19"/>
      <c r="I262" s="20"/>
      <c r="J262" s="20"/>
      <c r="K262" s="10"/>
      <c r="L262" s="10"/>
    </row>
    <row r="263" spans="1:12" s="9" customFormat="1" ht="26.25" customHeight="1" x14ac:dyDescent="0.35">
      <c r="A263" s="34" t="s">
        <v>425</v>
      </c>
      <c r="B263" s="15" t="s">
        <v>256</v>
      </c>
      <c r="C263" s="16" t="s">
        <v>15</v>
      </c>
      <c r="D263" s="17" t="s">
        <v>16</v>
      </c>
      <c r="E263" s="304"/>
      <c r="F263" s="1"/>
      <c r="G263" s="191" t="s">
        <v>17</v>
      </c>
      <c r="H263" s="190" t="s">
        <v>18</v>
      </c>
      <c r="I263" s="20" t="s">
        <v>19</v>
      </c>
      <c r="J263" s="20" t="s">
        <v>19</v>
      </c>
      <c r="K263" s="10" t="s">
        <v>19</v>
      </c>
      <c r="L263" s="10" t="s">
        <v>19</v>
      </c>
    </row>
    <row r="264" spans="1:12" s="9" customFormat="1" ht="14" x14ac:dyDescent="0.35">
      <c r="A264" s="35" t="s">
        <v>426</v>
      </c>
      <c r="B264" s="36" t="s">
        <v>257</v>
      </c>
      <c r="C264" s="16"/>
      <c r="D264" s="17"/>
      <c r="E264" s="305"/>
      <c r="F264" s="1"/>
      <c r="G264" s="18"/>
      <c r="H264" s="19"/>
      <c r="I264" s="20"/>
      <c r="J264" s="20"/>
      <c r="K264" s="10"/>
      <c r="L264" s="10"/>
    </row>
    <row r="265" spans="1:12" s="9" customFormat="1" ht="26.25" customHeight="1" x14ac:dyDescent="0.35">
      <c r="A265" s="34" t="s">
        <v>427</v>
      </c>
      <c r="B265" s="15" t="s">
        <v>836</v>
      </c>
      <c r="C265" s="16" t="s">
        <v>15</v>
      </c>
      <c r="D265" s="17" t="s">
        <v>16</v>
      </c>
      <c r="E265" s="304"/>
      <c r="F265" s="1"/>
      <c r="G265" s="191" t="s">
        <v>17</v>
      </c>
      <c r="H265" s="190" t="s">
        <v>18</v>
      </c>
      <c r="I265" s="20" t="s">
        <v>19</v>
      </c>
      <c r="J265" s="20" t="s">
        <v>19</v>
      </c>
      <c r="K265" s="10" t="s">
        <v>19</v>
      </c>
      <c r="L265" s="10" t="s">
        <v>19</v>
      </c>
    </row>
    <row r="266" spans="1:12" s="9" customFormat="1" ht="14" x14ac:dyDescent="0.35">
      <c r="A266" s="35" t="s">
        <v>969</v>
      </c>
      <c r="B266" s="36" t="s">
        <v>223</v>
      </c>
      <c r="C266" s="16"/>
      <c r="D266" s="17"/>
      <c r="E266" s="305"/>
      <c r="F266" s="1"/>
      <c r="G266" s="18"/>
      <c r="H266" s="19"/>
      <c r="I266" s="20"/>
      <c r="J266" s="20"/>
      <c r="K266" s="10"/>
      <c r="L266" s="10"/>
    </row>
    <row r="267" spans="1:12" s="9" customFormat="1" ht="26.25" customHeight="1" x14ac:dyDescent="0.35">
      <c r="A267" s="34" t="s">
        <v>970</v>
      </c>
      <c r="B267" s="15" t="s">
        <v>228</v>
      </c>
      <c r="C267" s="16" t="s">
        <v>15</v>
      </c>
      <c r="D267" s="17" t="s">
        <v>16</v>
      </c>
      <c r="E267" s="304"/>
      <c r="F267" s="1"/>
      <c r="G267" s="191" t="s">
        <v>17</v>
      </c>
      <c r="H267" s="190" t="s">
        <v>18</v>
      </c>
      <c r="I267" s="20" t="s">
        <v>19</v>
      </c>
      <c r="J267" s="20" t="s">
        <v>19</v>
      </c>
      <c r="K267" s="10" t="s">
        <v>19</v>
      </c>
      <c r="L267" s="10" t="s">
        <v>19</v>
      </c>
    </row>
    <row r="268" spans="1:12" s="9" customFormat="1" ht="26.25" customHeight="1" x14ac:dyDescent="0.35">
      <c r="A268" s="34" t="s">
        <v>971</v>
      </c>
      <c r="B268" s="15" t="s">
        <v>229</v>
      </c>
      <c r="C268" s="16" t="s">
        <v>15</v>
      </c>
      <c r="D268" s="17" t="s">
        <v>16</v>
      </c>
      <c r="E268" s="304"/>
      <c r="F268" s="1"/>
      <c r="G268" s="191" t="s">
        <v>17</v>
      </c>
      <c r="H268" s="190" t="s">
        <v>18</v>
      </c>
      <c r="I268" s="20" t="s">
        <v>19</v>
      </c>
      <c r="J268" s="20" t="s">
        <v>19</v>
      </c>
      <c r="K268" s="10" t="s">
        <v>19</v>
      </c>
      <c r="L268" s="10" t="s">
        <v>19</v>
      </c>
    </row>
    <row r="269" spans="1:12" s="9" customFormat="1" ht="26.25" customHeight="1" x14ac:dyDescent="0.35">
      <c r="A269" s="34" t="s">
        <v>972</v>
      </c>
      <c r="B269" s="15" t="s">
        <v>230</v>
      </c>
      <c r="C269" s="16" t="s">
        <v>15</v>
      </c>
      <c r="D269" s="17" t="s">
        <v>16</v>
      </c>
      <c r="E269" s="304"/>
      <c r="F269" s="1"/>
      <c r="G269" s="191" t="s">
        <v>17</v>
      </c>
      <c r="H269" s="190" t="s">
        <v>18</v>
      </c>
      <c r="I269" s="20" t="s">
        <v>19</v>
      </c>
      <c r="J269" s="20" t="s">
        <v>19</v>
      </c>
      <c r="K269" s="10" t="s">
        <v>19</v>
      </c>
      <c r="L269" s="10" t="s">
        <v>19</v>
      </c>
    </row>
    <row r="270" spans="1:12" s="9" customFormat="1" ht="26.25" customHeight="1" x14ac:dyDescent="0.35">
      <c r="A270" s="34" t="s">
        <v>973</v>
      </c>
      <c r="B270" s="15" t="s">
        <v>266</v>
      </c>
      <c r="C270" s="16" t="s">
        <v>15</v>
      </c>
      <c r="D270" s="285" t="s">
        <v>49</v>
      </c>
      <c r="E270" s="304"/>
      <c r="F270" s="1"/>
      <c r="G270" s="18" t="s">
        <v>17</v>
      </c>
      <c r="H270" s="190" t="s">
        <v>776</v>
      </c>
      <c r="I270" s="20" t="s">
        <v>21</v>
      </c>
      <c r="J270" s="300">
        <f>IF(E270="Ja",K270,0)</f>
        <v>0</v>
      </c>
      <c r="K270" s="299" t="s">
        <v>30</v>
      </c>
      <c r="L270" s="299">
        <f>J270*I270</f>
        <v>0</v>
      </c>
    </row>
    <row r="271" spans="1:12" s="9" customFormat="1" ht="26.25" customHeight="1" x14ac:dyDescent="0.35">
      <c r="A271" s="34" t="s">
        <v>974</v>
      </c>
      <c r="B271" s="15" t="s">
        <v>833</v>
      </c>
      <c r="C271" s="16" t="s">
        <v>15</v>
      </c>
      <c r="D271" s="17" t="s">
        <v>16</v>
      </c>
      <c r="E271" s="304"/>
      <c r="F271" s="1"/>
      <c r="G271" s="191" t="s">
        <v>17</v>
      </c>
      <c r="H271" s="190" t="s">
        <v>18</v>
      </c>
      <c r="I271" s="20" t="s">
        <v>19</v>
      </c>
      <c r="J271" s="20" t="s">
        <v>19</v>
      </c>
      <c r="K271" s="10" t="s">
        <v>19</v>
      </c>
      <c r="L271" s="10" t="s">
        <v>19</v>
      </c>
    </row>
    <row r="272" spans="1:12" s="9" customFormat="1" ht="14" x14ac:dyDescent="0.35">
      <c r="A272" s="35" t="s">
        <v>116</v>
      </c>
      <c r="B272" s="36" t="s">
        <v>224</v>
      </c>
      <c r="C272" s="16"/>
      <c r="D272" s="17"/>
      <c r="E272" s="305"/>
      <c r="F272" s="1"/>
      <c r="G272" s="18"/>
      <c r="H272" s="19"/>
      <c r="I272" s="20"/>
      <c r="J272" s="20"/>
      <c r="K272" s="10"/>
      <c r="L272" s="10"/>
    </row>
    <row r="273" spans="1:12" s="9" customFormat="1" ht="26.25" customHeight="1" x14ac:dyDescent="0.35">
      <c r="A273" s="34" t="s">
        <v>428</v>
      </c>
      <c r="B273" s="15" t="s">
        <v>905</v>
      </c>
      <c r="C273" s="16" t="s">
        <v>15</v>
      </c>
      <c r="D273" s="285" t="s">
        <v>49</v>
      </c>
      <c r="E273" s="304"/>
      <c r="F273" s="1"/>
      <c r="G273" s="18" t="s">
        <v>17</v>
      </c>
      <c r="H273" s="190" t="s">
        <v>776</v>
      </c>
      <c r="I273" s="20" t="s">
        <v>21</v>
      </c>
      <c r="J273" s="300">
        <f t="shared" ref="J273:J275" si="12">IF(E273="Ja",K273,0)</f>
        <v>0</v>
      </c>
      <c r="K273" s="299" t="s">
        <v>30</v>
      </c>
      <c r="L273" s="299">
        <f t="shared" ref="L273:L275" si="13">J273*I273</f>
        <v>0</v>
      </c>
    </row>
    <row r="274" spans="1:12" s="9" customFormat="1" ht="26.25" customHeight="1" x14ac:dyDescent="0.35">
      <c r="A274" s="34" t="s">
        <v>780</v>
      </c>
      <c r="B274" s="15" t="s">
        <v>906</v>
      </c>
      <c r="C274" s="16" t="s">
        <v>15</v>
      </c>
      <c r="D274" s="17" t="s">
        <v>49</v>
      </c>
      <c r="E274" s="304"/>
      <c r="F274" s="1"/>
      <c r="G274" s="18" t="s">
        <v>17</v>
      </c>
      <c r="H274" s="190" t="s">
        <v>776</v>
      </c>
      <c r="I274" s="20" t="s">
        <v>21</v>
      </c>
      <c r="J274" s="300">
        <f t="shared" si="12"/>
        <v>0</v>
      </c>
      <c r="K274" s="299" t="s">
        <v>30</v>
      </c>
      <c r="L274" s="299">
        <f t="shared" si="13"/>
        <v>0</v>
      </c>
    </row>
    <row r="275" spans="1:12" s="9" customFormat="1" ht="26.25" customHeight="1" x14ac:dyDescent="0.35">
      <c r="A275" s="34" t="s">
        <v>781</v>
      </c>
      <c r="B275" s="15" t="s">
        <v>907</v>
      </c>
      <c r="C275" s="16" t="s">
        <v>15</v>
      </c>
      <c r="D275" s="17" t="s">
        <v>49</v>
      </c>
      <c r="E275" s="304"/>
      <c r="F275" s="1"/>
      <c r="G275" s="18" t="s">
        <v>17</v>
      </c>
      <c r="H275" s="190" t="s">
        <v>776</v>
      </c>
      <c r="I275" s="20" t="s">
        <v>21</v>
      </c>
      <c r="J275" s="300">
        <f t="shared" si="12"/>
        <v>0</v>
      </c>
      <c r="K275" s="299" t="s">
        <v>30</v>
      </c>
      <c r="L275" s="299">
        <f t="shared" si="13"/>
        <v>0</v>
      </c>
    </row>
    <row r="276" spans="1:12" s="9" customFormat="1" ht="27.75" customHeight="1" x14ac:dyDescent="0.35">
      <c r="A276" s="176">
        <v>8</v>
      </c>
      <c r="B276" s="177" t="s">
        <v>908</v>
      </c>
      <c r="C276" s="178"/>
      <c r="D276" s="179"/>
      <c r="E276" s="476"/>
      <c r="F276" s="26"/>
      <c r="G276" s="180"/>
      <c r="H276" s="180"/>
      <c r="I276" s="180"/>
      <c r="J276" s="180"/>
      <c r="K276" s="335"/>
      <c r="L276" s="335"/>
    </row>
    <row r="277" spans="1:12" s="9" customFormat="1" ht="14" x14ac:dyDescent="0.35">
      <c r="A277" s="35" t="s">
        <v>119</v>
      </c>
      <c r="B277" s="36" t="s">
        <v>516</v>
      </c>
      <c r="C277" s="16"/>
      <c r="D277" s="17"/>
      <c r="E277" s="305"/>
      <c r="F277" s="1"/>
      <c r="G277" s="171"/>
      <c r="H277" s="336"/>
      <c r="I277" s="332"/>
      <c r="J277" s="332"/>
      <c r="K277" s="333"/>
      <c r="L277" s="333"/>
    </row>
    <row r="278" spans="1:12" s="9" customFormat="1" ht="26.25" customHeight="1" x14ac:dyDescent="0.35">
      <c r="A278" s="34" t="s">
        <v>463</v>
      </c>
      <c r="B278" s="15" t="s">
        <v>840</v>
      </c>
      <c r="C278" s="16" t="s">
        <v>15</v>
      </c>
      <c r="D278" s="17" t="s">
        <v>16</v>
      </c>
      <c r="E278" s="304"/>
      <c r="F278" s="1"/>
      <c r="G278" s="191" t="s">
        <v>17</v>
      </c>
      <c r="H278" s="190" t="s">
        <v>18</v>
      </c>
      <c r="I278" s="20" t="s">
        <v>19</v>
      </c>
      <c r="J278" s="20" t="s">
        <v>19</v>
      </c>
      <c r="K278" s="10" t="s">
        <v>19</v>
      </c>
      <c r="L278" s="10" t="s">
        <v>19</v>
      </c>
    </row>
    <row r="279" spans="1:12" s="9" customFormat="1" ht="26.25" customHeight="1" x14ac:dyDescent="0.35">
      <c r="A279" s="34" t="s">
        <v>596</v>
      </c>
      <c r="B279" s="15" t="s">
        <v>841</v>
      </c>
      <c r="C279" s="16" t="s">
        <v>15</v>
      </c>
      <c r="D279" s="17" t="s">
        <v>16</v>
      </c>
      <c r="E279" s="304"/>
      <c r="F279" s="1"/>
      <c r="G279" s="191" t="s">
        <v>17</v>
      </c>
      <c r="H279" s="190" t="s">
        <v>18</v>
      </c>
      <c r="I279" s="20" t="s">
        <v>19</v>
      </c>
      <c r="J279" s="20" t="s">
        <v>19</v>
      </c>
      <c r="K279" s="10" t="s">
        <v>19</v>
      </c>
      <c r="L279" s="10" t="s">
        <v>19</v>
      </c>
    </row>
    <row r="280" spans="1:12" s="9" customFormat="1" ht="14" x14ac:dyDescent="0.35">
      <c r="A280" s="35" t="s">
        <v>120</v>
      </c>
      <c r="B280" s="36" t="s">
        <v>517</v>
      </c>
      <c r="C280" s="16"/>
      <c r="D280" s="17"/>
      <c r="E280" s="305"/>
      <c r="F280" s="1"/>
      <c r="G280" s="18"/>
      <c r="H280" s="21"/>
      <c r="I280" s="20"/>
      <c r="J280" s="20"/>
      <c r="K280" s="10"/>
      <c r="L280" s="10"/>
    </row>
    <row r="281" spans="1:12" s="9" customFormat="1" ht="26.25" customHeight="1" x14ac:dyDescent="0.35">
      <c r="A281" s="34" t="s">
        <v>464</v>
      </c>
      <c r="B281" s="15" t="s">
        <v>518</v>
      </c>
      <c r="C281" s="16" t="s">
        <v>15</v>
      </c>
      <c r="D281" s="17" t="s">
        <v>16</v>
      </c>
      <c r="E281" s="304"/>
      <c r="F281" s="1"/>
      <c r="G281" s="191" t="s">
        <v>17</v>
      </c>
      <c r="H281" s="190" t="s">
        <v>18</v>
      </c>
      <c r="I281" s="20" t="s">
        <v>19</v>
      </c>
      <c r="J281" s="20" t="s">
        <v>19</v>
      </c>
      <c r="K281" s="10" t="s">
        <v>19</v>
      </c>
      <c r="L281" s="10" t="s">
        <v>19</v>
      </c>
    </row>
    <row r="282" spans="1:12" s="9" customFormat="1" ht="14" x14ac:dyDescent="0.35">
      <c r="A282" s="35" t="s">
        <v>121</v>
      </c>
      <c r="B282" s="36" t="s">
        <v>519</v>
      </c>
      <c r="C282" s="16"/>
      <c r="D282" s="17"/>
      <c r="E282" s="305"/>
      <c r="F282" s="1"/>
      <c r="G282" s="22"/>
      <c r="H282" s="19"/>
      <c r="I282" s="20"/>
      <c r="J282" s="20"/>
      <c r="K282" s="10"/>
      <c r="L282" s="10"/>
    </row>
    <row r="283" spans="1:12" s="9" customFormat="1" ht="26.25" customHeight="1" x14ac:dyDescent="0.35">
      <c r="A283" s="34" t="s">
        <v>469</v>
      </c>
      <c r="B283" s="15" t="s">
        <v>909</v>
      </c>
      <c r="C283" s="16" t="s">
        <v>15</v>
      </c>
      <c r="D283" s="17" t="s">
        <v>16</v>
      </c>
      <c r="E283" s="304"/>
      <c r="F283" s="1"/>
      <c r="G283" s="191" t="s">
        <v>17</v>
      </c>
      <c r="H283" s="190" t="s">
        <v>18</v>
      </c>
      <c r="I283" s="20" t="s">
        <v>19</v>
      </c>
      <c r="J283" s="20" t="s">
        <v>19</v>
      </c>
      <c r="K283" s="10" t="s">
        <v>19</v>
      </c>
      <c r="L283" s="10" t="s">
        <v>19</v>
      </c>
    </row>
    <row r="284" spans="1:12" s="9" customFormat="1" ht="26.25" customHeight="1" x14ac:dyDescent="0.35">
      <c r="A284" s="34" t="s">
        <v>528</v>
      </c>
      <c r="B284" s="15" t="s">
        <v>843</v>
      </c>
      <c r="C284" s="16" t="s">
        <v>15</v>
      </c>
      <c r="D284" s="17" t="s">
        <v>16</v>
      </c>
      <c r="E284" s="304"/>
      <c r="F284" s="1"/>
      <c r="G284" s="191" t="s">
        <v>17</v>
      </c>
      <c r="H284" s="190" t="s">
        <v>18</v>
      </c>
      <c r="I284" s="20" t="s">
        <v>19</v>
      </c>
      <c r="J284" s="20" t="s">
        <v>19</v>
      </c>
      <c r="K284" s="10" t="s">
        <v>19</v>
      </c>
      <c r="L284" s="10" t="s">
        <v>19</v>
      </c>
    </row>
    <row r="285" spans="1:12" s="9" customFormat="1" ht="26.25" customHeight="1" x14ac:dyDescent="0.35">
      <c r="A285" s="34" t="s">
        <v>529</v>
      </c>
      <c r="B285" s="15" t="s">
        <v>1125</v>
      </c>
      <c r="C285" s="16" t="s">
        <v>15</v>
      </c>
      <c r="D285" s="17" t="s">
        <v>16</v>
      </c>
      <c r="E285" s="304"/>
      <c r="F285" s="1"/>
      <c r="G285" s="191" t="s">
        <v>17</v>
      </c>
      <c r="H285" s="190" t="s">
        <v>18</v>
      </c>
      <c r="I285" s="20" t="s">
        <v>19</v>
      </c>
      <c r="J285" s="20" t="s">
        <v>19</v>
      </c>
      <c r="K285" s="10" t="s">
        <v>19</v>
      </c>
      <c r="L285" s="10" t="s">
        <v>19</v>
      </c>
    </row>
    <row r="286" spans="1:12" s="9" customFormat="1" ht="25" x14ac:dyDescent="0.35">
      <c r="A286" s="34" t="s">
        <v>530</v>
      </c>
      <c r="B286" s="15" t="s">
        <v>878</v>
      </c>
      <c r="C286" s="16" t="s">
        <v>15</v>
      </c>
      <c r="D286" s="17" t="s">
        <v>16</v>
      </c>
      <c r="E286" s="304"/>
      <c r="F286" s="1"/>
      <c r="G286" s="191" t="s">
        <v>17</v>
      </c>
      <c r="H286" s="190" t="s">
        <v>18</v>
      </c>
      <c r="I286" s="20" t="s">
        <v>19</v>
      </c>
      <c r="J286" s="20" t="s">
        <v>19</v>
      </c>
      <c r="K286" s="10" t="s">
        <v>19</v>
      </c>
      <c r="L286" s="10" t="s">
        <v>19</v>
      </c>
    </row>
    <row r="287" spans="1:12" s="9" customFormat="1" ht="26.25" customHeight="1" x14ac:dyDescent="0.35">
      <c r="A287" s="34" t="s">
        <v>783</v>
      </c>
      <c r="B287" s="15" t="s">
        <v>782</v>
      </c>
      <c r="C287" s="16" t="s">
        <v>15</v>
      </c>
      <c r="D287" s="17" t="s">
        <v>16</v>
      </c>
      <c r="E287" s="304"/>
      <c r="F287" s="1"/>
      <c r="G287" s="191" t="s">
        <v>17</v>
      </c>
      <c r="H287" s="190" t="s">
        <v>18</v>
      </c>
      <c r="I287" s="20" t="s">
        <v>19</v>
      </c>
      <c r="J287" s="20" t="s">
        <v>19</v>
      </c>
      <c r="K287" s="10" t="s">
        <v>19</v>
      </c>
      <c r="L287" s="10" t="s">
        <v>19</v>
      </c>
    </row>
    <row r="288" spans="1:12" s="9" customFormat="1" ht="26.25" customHeight="1" x14ac:dyDescent="0.35">
      <c r="A288" s="34" t="s">
        <v>842</v>
      </c>
      <c r="B288" s="167" t="s">
        <v>784</v>
      </c>
      <c r="C288" s="168" t="s">
        <v>15</v>
      </c>
      <c r="D288" s="169" t="s">
        <v>16</v>
      </c>
      <c r="E288" s="304"/>
      <c r="F288" s="1"/>
      <c r="G288" s="191" t="s">
        <v>17</v>
      </c>
      <c r="H288" s="190" t="s">
        <v>18</v>
      </c>
      <c r="I288" s="20" t="s">
        <v>19</v>
      </c>
      <c r="J288" s="20" t="s">
        <v>19</v>
      </c>
      <c r="K288" s="10" t="s">
        <v>19</v>
      </c>
      <c r="L288" s="10" t="s">
        <v>19</v>
      </c>
    </row>
    <row r="289" spans="1:12" s="9" customFormat="1" ht="27.75" customHeight="1" x14ac:dyDescent="0.35">
      <c r="A289" s="176">
        <v>9</v>
      </c>
      <c r="B289" s="177" t="s">
        <v>520</v>
      </c>
      <c r="C289" s="178"/>
      <c r="D289" s="179"/>
      <c r="E289" s="476"/>
      <c r="F289" s="26"/>
      <c r="G289" s="180"/>
      <c r="H289" s="180"/>
      <c r="I289" s="180"/>
      <c r="J289" s="180"/>
      <c r="K289" s="335"/>
      <c r="L289" s="335"/>
    </row>
    <row r="290" spans="1:12" s="9" customFormat="1" ht="14" x14ac:dyDescent="0.35">
      <c r="A290" s="35" t="s">
        <v>129</v>
      </c>
      <c r="B290" s="36" t="s">
        <v>521</v>
      </c>
      <c r="C290" s="16"/>
      <c r="D290" s="17"/>
      <c r="E290" s="305"/>
      <c r="F290" s="1"/>
      <c r="G290" s="171"/>
      <c r="H290" s="336"/>
      <c r="I290" s="332"/>
      <c r="J290" s="332"/>
      <c r="K290" s="333"/>
      <c r="L290" s="333"/>
    </row>
    <row r="291" spans="1:12" s="9" customFormat="1" ht="26.25" customHeight="1" x14ac:dyDescent="0.35">
      <c r="A291" s="34" t="s">
        <v>472</v>
      </c>
      <c r="B291" s="15" t="s">
        <v>879</v>
      </c>
      <c r="C291" s="16" t="s">
        <v>15</v>
      </c>
      <c r="D291" s="17" t="s">
        <v>16</v>
      </c>
      <c r="E291" s="304"/>
      <c r="F291" s="1"/>
      <c r="G291" s="191" t="s">
        <v>17</v>
      </c>
      <c r="H291" s="190" t="s">
        <v>18</v>
      </c>
      <c r="I291" s="20" t="s">
        <v>19</v>
      </c>
      <c r="J291" s="20" t="s">
        <v>19</v>
      </c>
      <c r="K291" s="10" t="s">
        <v>19</v>
      </c>
      <c r="L291" s="10" t="s">
        <v>19</v>
      </c>
    </row>
    <row r="292" spans="1:12" s="9" customFormat="1" ht="14" x14ac:dyDescent="0.35">
      <c r="A292" s="35" t="s">
        <v>130</v>
      </c>
      <c r="B292" s="36" t="s">
        <v>521</v>
      </c>
      <c r="C292" s="16"/>
      <c r="D292" s="17"/>
      <c r="E292" s="305"/>
      <c r="F292" s="1"/>
      <c r="G292" s="18"/>
      <c r="H292" s="19"/>
      <c r="I292" s="20"/>
      <c r="J292" s="20"/>
      <c r="K292" s="10"/>
      <c r="L292" s="10"/>
    </row>
    <row r="293" spans="1:12" s="9" customFormat="1" ht="26.25" customHeight="1" x14ac:dyDescent="0.35">
      <c r="A293" s="34" t="s">
        <v>473</v>
      </c>
      <c r="B293" s="15" t="s">
        <v>522</v>
      </c>
      <c r="C293" s="16" t="s">
        <v>15</v>
      </c>
      <c r="D293" s="17" t="s">
        <v>16</v>
      </c>
      <c r="E293" s="304"/>
      <c r="F293" s="1"/>
      <c r="G293" s="191" t="s">
        <v>17</v>
      </c>
      <c r="H293" s="190" t="s">
        <v>18</v>
      </c>
      <c r="I293" s="20" t="s">
        <v>19</v>
      </c>
      <c r="J293" s="20" t="s">
        <v>19</v>
      </c>
      <c r="K293" s="10" t="s">
        <v>19</v>
      </c>
      <c r="L293" s="10" t="s">
        <v>19</v>
      </c>
    </row>
    <row r="294" spans="1:12" s="9" customFormat="1" ht="14" x14ac:dyDescent="0.35">
      <c r="A294" s="35" t="s">
        <v>131</v>
      </c>
      <c r="B294" s="36" t="s">
        <v>519</v>
      </c>
      <c r="C294" s="16"/>
      <c r="D294" s="17"/>
      <c r="E294" s="305"/>
      <c r="F294" s="1"/>
      <c r="G294" s="20"/>
      <c r="H294" s="20"/>
      <c r="I294" s="20"/>
      <c r="J294" s="20"/>
      <c r="K294" s="11"/>
      <c r="L294" s="11"/>
    </row>
    <row r="295" spans="1:12" s="9" customFormat="1" ht="25" x14ac:dyDescent="0.35">
      <c r="A295" s="34" t="s">
        <v>477</v>
      </c>
      <c r="B295" s="15" t="s">
        <v>880</v>
      </c>
      <c r="C295" s="16" t="s">
        <v>15</v>
      </c>
      <c r="D295" s="17" t="s">
        <v>16</v>
      </c>
      <c r="E295" s="304"/>
      <c r="F295" s="1"/>
      <c r="G295" s="191" t="s">
        <v>17</v>
      </c>
      <c r="H295" s="190" t="s">
        <v>18</v>
      </c>
      <c r="I295" s="20" t="s">
        <v>19</v>
      </c>
      <c r="J295" s="20" t="s">
        <v>19</v>
      </c>
      <c r="K295" s="10" t="s">
        <v>19</v>
      </c>
      <c r="L295" s="10" t="s">
        <v>19</v>
      </c>
    </row>
    <row r="296" spans="1:12" s="9" customFormat="1" ht="26.25" customHeight="1" x14ac:dyDescent="0.35">
      <c r="A296" s="34" t="s">
        <v>531</v>
      </c>
      <c r="B296" s="15" t="s">
        <v>782</v>
      </c>
      <c r="C296" s="16" t="s">
        <v>15</v>
      </c>
      <c r="D296" s="17" t="s">
        <v>16</v>
      </c>
      <c r="E296" s="304"/>
      <c r="F296" s="1"/>
      <c r="G296" s="191" t="s">
        <v>17</v>
      </c>
      <c r="H296" s="190" t="s">
        <v>18</v>
      </c>
      <c r="I296" s="20" t="s">
        <v>19</v>
      </c>
      <c r="J296" s="20" t="s">
        <v>19</v>
      </c>
      <c r="K296" s="10" t="s">
        <v>19</v>
      </c>
      <c r="L296" s="10" t="s">
        <v>19</v>
      </c>
    </row>
    <row r="297" spans="1:12" s="9" customFormat="1" ht="26.25" customHeight="1" x14ac:dyDescent="0.35">
      <c r="A297" s="34" t="s">
        <v>532</v>
      </c>
      <c r="B297" s="15" t="s">
        <v>910</v>
      </c>
      <c r="C297" s="16" t="s">
        <v>15</v>
      </c>
      <c r="D297" s="17" t="s">
        <v>16</v>
      </c>
      <c r="E297" s="304"/>
      <c r="F297" s="1"/>
      <c r="G297" s="191" t="s">
        <v>17</v>
      </c>
      <c r="H297" s="190" t="s">
        <v>18</v>
      </c>
      <c r="I297" s="20" t="s">
        <v>19</v>
      </c>
      <c r="J297" s="20" t="s">
        <v>19</v>
      </c>
      <c r="K297" s="10" t="s">
        <v>19</v>
      </c>
      <c r="L297" s="10" t="s">
        <v>19</v>
      </c>
    </row>
    <row r="298" spans="1:12" s="9" customFormat="1" ht="26.25" customHeight="1" x14ac:dyDescent="0.35">
      <c r="A298" s="34" t="s">
        <v>533</v>
      </c>
      <c r="B298" s="15" t="s">
        <v>1126</v>
      </c>
      <c r="C298" s="16" t="s">
        <v>15</v>
      </c>
      <c r="D298" s="17" t="s">
        <v>16</v>
      </c>
      <c r="E298" s="304"/>
      <c r="F298" s="1"/>
      <c r="G298" s="191" t="s">
        <v>17</v>
      </c>
      <c r="H298" s="190" t="s">
        <v>18</v>
      </c>
      <c r="I298" s="20" t="s">
        <v>19</v>
      </c>
      <c r="J298" s="20" t="s">
        <v>19</v>
      </c>
      <c r="K298" s="10" t="s">
        <v>19</v>
      </c>
      <c r="L298" s="10" t="s">
        <v>19</v>
      </c>
    </row>
    <row r="299" spans="1:12" s="9" customFormat="1" ht="26.25" customHeight="1" x14ac:dyDescent="0.35">
      <c r="A299" s="34" t="s">
        <v>534</v>
      </c>
      <c r="B299" s="15" t="s">
        <v>523</v>
      </c>
      <c r="C299" s="16" t="s">
        <v>15</v>
      </c>
      <c r="D299" s="17" t="s">
        <v>16</v>
      </c>
      <c r="E299" s="304"/>
      <c r="F299" s="1"/>
      <c r="G299" s="191" t="s">
        <v>17</v>
      </c>
      <c r="H299" s="190" t="s">
        <v>18</v>
      </c>
      <c r="I299" s="20" t="s">
        <v>19</v>
      </c>
      <c r="J299" s="20" t="s">
        <v>19</v>
      </c>
      <c r="K299" s="10" t="s">
        <v>19</v>
      </c>
      <c r="L299" s="10" t="s">
        <v>19</v>
      </c>
    </row>
    <row r="300" spans="1:12" s="9" customFormat="1" ht="26.25" customHeight="1" x14ac:dyDescent="0.35">
      <c r="A300" s="34" t="s">
        <v>535</v>
      </c>
      <c r="B300" s="15" t="s">
        <v>524</v>
      </c>
      <c r="C300" s="16" t="s">
        <v>15</v>
      </c>
      <c r="D300" s="17" t="s">
        <v>16</v>
      </c>
      <c r="E300" s="304"/>
      <c r="F300" s="1"/>
      <c r="G300" s="191" t="s">
        <v>17</v>
      </c>
      <c r="H300" s="190" t="s">
        <v>18</v>
      </c>
      <c r="I300" s="20" t="s">
        <v>19</v>
      </c>
      <c r="J300" s="20" t="s">
        <v>19</v>
      </c>
      <c r="K300" s="10" t="s">
        <v>19</v>
      </c>
      <c r="L300" s="10" t="s">
        <v>19</v>
      </c>
    </row>
    <row r="301" spans="1:12" s="9" customFormat="1" ht="26.25" customHeight="1" x14ac:dyDescent="0.35">
      <c r="A301" s="34" t="s">
        <v>536</v>
      </c>
      <c r="B301" s="15" t="s">
        <v>1128</v>
      </c>
      <c r="C301" s="16" t="s">
        <v>15</v>
      </c>
      <c r="D301" s="17" t="s">
        <v>16</v>
      </c>
      <c r="E301" s="304"/>
      <c r="F301" s="1"/>
      <c r="G301" s="191" t="s">
        <v>17</v>
      </c>
      <c r="H301" s="190" t="s">
        <v>18</v>
      </c>
      <c r="I301" s="20" t="s">
        <v>19</v>
      </c>
      <c r="J301" s="20" t="s">
        <v>19</v>
      </c>
      <c r="K301" s="10" t="s">
        <v>19</v>
      </c>
      <c r="L301" s="10" t="s">
        <v>19</v>
      </c>
    </row>
    <row r="302" spans="1:12" s="9" customFormat="1" ht="26.25" customHeight="1" x14ac:dyDescent="0.35">
      <c r="A302" s="34" t="s">
        <v>537</v>
      </c>
      <c r="B302" s="15" t="s">
        <v>1127</v>
      </c>
      <c r="C302" s="16" t="s">
        <v>15</v>
      </c>
      <c r="D302" s="17" t="s">
        <v>16</v>
      </c>
      <c r="E302" s="304"/>
      <c r="F302" s="1"/>
      <c r="G302" s="191" t="s">
        <v>17</v>
      </c>
      <c r="H302" s="190" t="s">
        <v>18</v>
      </c>
      <c r="I302" s="20" t="s">
        <v>19</v>
      </c>
      <c r="J302" s="20" t="s">
        <v>19</v>
      </c>
      <c r="K302" s="10" t="s">
        <v>19</v>
      </c>
      <c r="L302" s="10" t="s">
        <v>19</v>
      </c>
    </row>
    <row r="303" spans="1:12" s="9" customFormat="1" ht="26.25" customHeight="1" x14ac:dyDescent="0.35">
      <c r="A303" s="34" t="s">
        <v>538</v>
      </c>
      <c r="B303" s="15" t="s">
        <v>525</v>
      </c>
      <c r="C303" s="16" t="s">
        <v>15</v>
      </c>
      <c r="D303" s="17" t="s">
        <v>16</v>
      </c>
      <c r="E303" s="304"/>
      <c r="F303" s="1"/>
      <c r="G303" s="191" t="s">
        <v>17</v>
      </c>
      <c r="H303" s="190" t="s">
        <v>18</v>
      </c>
      <c r="I303" s="20" t="s">
        <v>19</v>
      </c>
      <c r="J303" s="20" t="s">
        <v>19</v>
      </c>
      <c r="K303" s="10" t="s">
        <v>19</v>
      </c>
      <c r="L303" s="10" t="s">
        <v>19</v>
      </c>
    </row>
    <row r="304" spans="1:12" s="9" customFormat="1" ht="14" x14ac:dyDescent="0.35">
      <c r="A304" s="35" t="s">
        <v>132</v>
      </c>
      <c r="B304" s="36" t="s">
        <v>527</v>
      </c>
      <c r="C304" s="16"/>
      <c r="D304" s="17"/>
      <c r="E304" s="305"/>
      <c r="F304" s="1"/>
      <c r="G304" s="22"/>
      <c r="H304" s="21"/>
      <c r="I304" s="23"/>
      <c r="J304" s="152"/>
      <c r="K304" s="12"/>
      <c r="L304" s="10"/>
    </row>
    <row r="305" spans="1:12" s="9" customFormat="1" ht="26.25" customHeight="1" x14ac:dyDescent="0.35">
      <c r="A305" s="34" t="s">
        <v>478</v>
      </c>
      <c r="B305" s="15" t="s">
        <v>1049</v>
      </c>
      <c r="C305" s="16" t="s">
        <v>15</v>
      </c>
      <c r="D305" s="17" t="s">
        <v>16</v>
      </c>
      <c r="E305" s="304"/>
      <c r="F305" s="1"/>
      <c r="G305" s="191" t="s">
        <v>17</v>
      </c>
      <c r="H305" s="190" t="s">
        <v>18</v>
      </c>
      <c r="I305" s="20" t="s">
        <v>19</v>
      </c>
      <c r="J305" s="20" t="s">
        <v>19</v>
      </c>
      <c r="K305" s="10" t="s">
        <v>19</v>
      </c>
      <c r="L305" s="10" t="s">
        <v>19</v>
      </c>
    </row>
  </sheetData>
  <sheetProtection algorithmName="SHA-512" hashValue="43mQvm/XU2N3fEMkT+26GZhUX7uTvqINfyeiWH/gzUrep/7OceqsJygKJb6lcsCo2n0r3rXgyIEeO8tXJPFtcA==" saltValue="JfRUpNc7QFZwqIeYmdxHlw==" spinCount="100000" sheet="1" objects="1" scenarios="1"/>
  <autoFilter ref="A3:L305" xr:uid="{50ECC0B2-5093-4CA8-8A9B-1F78F506D0A6}"/>
  <mergeCells count="5">
    <mergeCell ref="C1:E1"/>
    <mergeCell ref="H1:K1"/>
    <mergeCell ref="C2:E2"/>
    <mergeCell ref="H2:L2"/>
    <mergeCell ref="G200:L200"/>
  </mergeCells>
  <phoneticPr fontId="22" type="noConversion"/>
  <conditionalFormatting sqref="G6:L12 G15:L16 G18:L18 G20:L24 G26:L28 G31:L34 G36:L38 G40:L41 G43:L43 G45:L45 G48:L49 G52:L52 G54:L56 G58:L58 G60:L60 G62:L63 G66:L69 G71:L71 G73:L73 G76:L77 G82:L84 G86:L86 G88:L88 G90:L92 G94:L95 G97:L97 G99:L99 G101:L110 G114:L114 G116:L117 G126:L126 G129:L130 G134:L136 G138:L138 G140:L140 G142:L144 G146:L147 G149:L149 G151:L151 G153:L157 G159:L159 G163:L163 G166:L167 G171:L173 G175:L176 G178:L178 G182:L183 G185:L185 G187:L187 G189:L191 G193:L193 G199:L199 G202:L203 G206:L206 G208:L208 G211:L212 G215:L215 G217:L218 G220:L221 G223:L224 G226:L227 G229:L230 G232:L232 G234:L234 G236:L238 G240:L241 G244:L244 G246:L248 G250:L251 G253:L253 G255:L255 G257:L258 G260:L261 G263:L263 G265:L265 G267:L269 G271:L271 G276:L305">
    <cfRule type="expression" dxfId="8" priority="1">
      <formula>$E6="Nein"</formula>
    </cfRule>
    <cfRule type="expression" dxfId="7" priority="2">
      <formula>$E6="Ja"</formula>
    </cfRule>
  </conditionalFormatting>
  <dataValidations count="1">
    <dataValidation type="list" allowBlank="1" showInputMessage="1" showErrorMessage="1" sqref="E15:E16 E6:E7 E9 E11:E13 E295:E303 E305 E31:E34 E36:E38 E40:E41 E20:E29 E48:E49 E51:E52 E43:E45 E66:E69 E71 E73 E54:E64 E82:E84 E86 E88 E90:E92 E94:E95 E97 E99 E76:E80 E116:E120 E122 E101:E114 E126 E124 E134:E136 E138 E140 E142:E144 E146:E147 E149 E151 E153:E159 E129:E132 E163 E161 E171:E173 E175:E176 E166:E169 E178 E182:E183 E185 E187 E189:E193 E195 E180 E197 E208 E202:E206 E215 E217:E218 E220:E221 E223:E224 E226:E227 E229:E230 E232 E234 E210:E213 E244 E246:E248 E250:E251 E253 E255 E257:E258 E260:E261 E263 E265 E267:E271 E236:E241 E278:E279 E281 E283:E288 E291 E293 E18 E199 E273:E275" xr:uid="{12A452F1-3687-4FD0-AB7D-C51C5C76B47D}">
      <formula1>"Ja,Nein"</formula1>
    </dataValidation>
  </dataValidations>
  <pageMargins left="0.7" right="0.7" top="0.78740157499999996" bottom="0.78740157499999996" header="0.3" footer="0.3"/>
  <pageSetup paperSize="9" orientation="portrait" r:id="rId1"/>
  <ignoredErrors>
    <ignoredError sqref="A48:A49 A6:A7 A66:A69 A71:A73 A9:A45 A51:A64 A76:A77 A305 A244:A246 A202 A166:A167 A137:A151 A129:A130 A85:A99 A278:A288 A273:A275 A267:A271 A236:A241 A207:A234 A163 A153:A159 A124:A125 A116:A120 A101:A114 A170:A187 A133 A260:A265 A291:A303 A81 A249:A258 A161 A122 A78:A80 A123 A162 A200:A201 A259 A82:A84 A304 A266 A134:A136 A115 A121 A126:A128 A160 A164:A165 A235 A242:A243 A272 A276:A277 A289:A290 A100 A131:A132 A152 A168:A169 A247:A248 A189:A199 A203:A206" twoDigitTextYear="1"/>
    <ignoredError sqref="A46 I276:I277 K276:K277 I280 K280 I282 K282 I289:I290 K289:K290 I292 K292 I294 K294 K198 I198 K196 I196 K181 I181 K162 I162 K125 I125 K123 I123 I272 K272 J266 I266 K266 J264 I264 K264 J262 I262 K262 J259 I259 K259 J256 I256 K256 J254 I254 K254 J252 I252 K252 K245 I245 J245 K242:K243 I242:I243 K235 I235 J235 K233 I233 J233 K231 I231 J231 K228 I228 J228 K225 I225 J225 K222 I222 J222 K219 I219 J219 K216 I216 J216 K214 I214 J209 K209 I209 K194 I194 K188 I188 J188 K186 I186 J186 K184 I184 J184 J179 K179 I179 J177 K177 I177 J174 K174 I174 K164:K165 I164:I165 J164:J165 K160 I160 J152 K152 I152 J150 K150 I150 J148 K148 I148 J145 K145 I145 J141 K141 I141 J139 K139 I139 K127:K128 I127:I128 J127:J128 K121 I121 K115 I115 J100 K100 I100 J98 K98 I98 J96 K96 I96 J93 K93 I93 J89 K89 I89 J87 K87 I87 I74:I75 K74:K75 I72 K72 I70 K70 I65 K65 I53 K53 I50:I51 K50:K51 I46:I47 K46:K47 I42 K42 I39 K39 I35 K35 I30 K30 I19 K19 I17 K17 J201 K201 I201 J272 J242:J243 J214 J198 J196 J194 J181 J162 J160 J125 J123 J121 J115 J207 J170 J137 J249 J85 J133 J81 I81 K81 I133 K133 K85 I85 I249 K249 K137 I137 K170 I170 K207 I207 I13:I14 K13:K14 G15:K16 G13:H14 J13:J14 G208:K208 G207:H207 G171:K173 G170:H170 G138:K138 G137:H137 G250:K251 G249:H249 G86:K86 G85:H85 G134:K136 G133:H133 G82:K84 G81:H81 G116:K120 G115:H115 G122:K122 G121:H121 G124:K124 G123:H123 G126:L126 G125:H125 L125 G161:K161 G160:H160 G163:K163 G162:H162 G182:K183 G181:H181 G195:K195 G194:H194 G197:K197 G196:H196 G199:L200 G198:H198 L198 G215:K215 G214:H214 G244:K244 G242:H243 G273:K275 G272:H272 G202:L203 G201:H201 L201 G18:K18 G17:H17 J17 G20:K29 G19:H19 J19 G31:K34 G30:H30 J30 G36:K38 G35:H35 J35 G40:K41 G39:H39 J39 G43:K45 G42:H42 J42 G48:K49 G46:H47 J46:J47 G52:K52 G50:H51 J50:J51 G54:K64 G53:H53 J53 G66:K69 G65:H65 J65 G71:K71 G70:H70 J70 G73:K73 G72:H72 J72 G76:K80 G74:H75 J74:J75 G88:K88 G87:H87 G90:K92 G89:H89 G94:K95 G93:H93 G97:K97 G96:H96 G99:K99 G98:H98 G101:K114 G100:H100 G129:L130 G127:H128 L127:L128 G140:K140 G139:H139 G142:K144 G141:H141 G146:K147 G145:H145 G149:K149 G148:H148 G151:K151 G150:H150 G153:K159 G152:H152 G166:K169 G164:H165 G175:K176 G174:H174 G178:K178 G177:H177 G180:K180 G179:H179 G185:K185 G184:H184 G187:K187 G186:H186 G189:K193 G188:H188 G210:K213 G209:H209 G217:K218 G216:H216 G220:K221 G219:H219 G223:K224 G222:H222 G226:K227 G225:H225 G229:K230 G228:H228 G232:K232 G231:H231 G234:K234 G233:H233 G236:K241 G235:H235 G246:K248 G245:H245 G253:K253 G252:H252 G255:K255 G254:H254 G257:K258 G256:H256 G260:K261 G259:H259 G263:K263 G262:H262 G265:K265 G264:H264 G267:K271 G266:H266 G131:K132 G204:K206" numberStoredAsText="1"/>
    <ignoredError sqref="L100 L101:L114 L98 L99 L96 L97 L93 L94:L95 L89 L90:L92 L87 L88 L74:L75 L76:L80 L72 L73 L70 L71 L65 L66:L69 L53 L54:L64 L50:L51 L52 L46:L47 L48:L49 L42 L43:L45 L39 L40:L41 L35 L36:L38 L30 L31:L34 L19 L20:L29 L17 L18 L123 L124 L121 L122 L115 L116:L120 L81 L82:L84 L85 L86 L13:L14 L15:L16 L188 L189:L193 L186 L187 L184 L185 L179 L180 L177 L178 L174 L175:L176 L164:L165 L166:L169 L152 L153:L159 L150 L151 L148 L149 L145 L146:L147 L141 L142:L144 L139 L140 L131:L132 L196 L197 L194 L195 L181 L182:L183 L162 L163 L160 L161 L133 L134:L136 L137 L138 L170 L171:L173 L266 L267:L271 L264 L265 L262 L263 L259 L260:L261 L256 L257:L258 L254 L255 L252 L253 L245 L246:L248 L235 L236:L241 L233 L234 L231 L232 L228 L229:L230 L225 L226:L227 L222 L223:L224 L219 L220:L221 L216 L217:L218 L209 L210:L213 L204:L206 L272 L273:L275 L242:L243 L244 L214 L215 L249 L250:L251 L207 L208" numberStoredAsText="1"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B7447-6CBB-43FA-AACB-A55200C13757}">
  <dimension ref="A1:L164"/>
  <sheetViews>
    <sheetView zoomScale="85" zoomScaleNormal="85" workbookViewId="0">
      <selection activeCell="D163" sqref="D163"/>
    </sheetView>
  </sheetViews>
  <sheetFormatPr baseColWidth="10" defaultColWidth="10.90625" defaultRowHeight="14.5" x14ac:dyDescent="0.35"/>
  <cols>
    <col min="1" max="1" width="10.54296875" style="282" customWidth="1"/>
    <col min="2" max="2" width="103.08984375" style="282" customWidth="1"/>
    <col min="3" max="4" width="10.90625" style="282"/>
    <col min="5" max="5" width="30.453125" style="282" customWidth="1"/>
    <col min="6" max="6" width="8.453125" style="282" customWidth="1"/>
    <col min="7" max="7" width="17.54296875" style="282" customWidth="1"/>
    <col min="8" max="8" width="38.36328125" style="282" customWidth="1"/>
    <col min="9" max="9" width="10.90625" style="282"/>
    <col min="10" max="10" width="15.453125" style="282" customWidth="1"/>
    <col min="11" max="11" width="12.90625" style="282" customWidth="1"/>
    <col min="12" max="12" width="13.08984375" style="282" customWidth="1"/>
    <col min="13" max="16384" width="10.90625" style="282"/>
  </cols>
  <sheetData>
    <row r="1" spans="1:12" s="235" customFormat="1" ht="94.5" customHeight="1" x14ac:dyDescent="0.35">
      <c r="A1" s="230"/>
      <c r="B1" s="231" t="s">
        <v>660</v>
      </c>
      <c r="C1" s="424"/>
      <c r="D1" s="424"/>
      <c r="E1" s="424"/>
      <c r="F1" s="232"/>
      <c r="G1" s="233"/>
      <c r="H1" s="425" t="s">
        <v>84</v>
      </c>
      <c r="I1" s="425"/>
      <c r="J1" s="425"/>
      <c r="K1" s="425"/>
      <c r="L1" s="234"/>
    </row>
    <row r="2" spans="1:12" s="235" customFormat="1" ht="47.25" customHeight="1" x14ac:dyDescent="0.35">
      <c r="A2" s="230"/>
      <c r="B2" s="342" t="s">
        <v>1178</v>
      </c>
      <c r="C2" s="426"/>
      <c r="D2" s="426"/>
      <c r="E2" s="426"/>
      <c r="F2" s="236"/>
      <c r="G2" s="237"/>
      <c r="H2" s="427" t="s">
        <v>3</v>
      </c>
      <c r="I2" s="427"/>
      <c r="J2" s="427"/>
      <c r="K2" s="427"/>
      <c r="L2" s="427"/>
    </row>
    <row r="3" spans="1:12" s="235" customFormat="1" ht="69.75" customHeight="1" x14ac:dyDescent="0.35">
      <c r="A3" s="238" t="s">
        <v>0</v>
      </c>
      <c r="B3" s="239" t="s">
        <v>4</v>
      </c>
      <c r="C3" s="240" t="s">
        <v>5</v>
      </c>
      <c r="D3" s="159" t="s">
        <v>860</v>
      </c>
      <c r="E3" s="160" t="s">
        <v>7</v>
      </c>
      <c r="F3" s="241" t="s">
        <v>8</v>
      </c>
      <c r="G3" s="242" t="s">
        <v>9</v>
      </c>
      <c r="H3" s="243" t="s">
        <v>10</v>
      </c>
      <c r="I3" s="244" t="s">
        <v>11</v>
      </c>
      <c r="J3" s="245" t="s">
        <v>12</v>
      </c>
      <c r="K3" s="246" t="s">
        <v>13</v>
      </c>
      <c r="L3" s="246" t="s">
        <v>14</v>
      </c>
    </row>
    <row r="4" spans="1:12" s="235" customFormat="1" ht="27.75" customHeight="1" x14ac:dyDescent="0.35">
      <c r="A4" s="247">
        <v>1</v>
      </c>
      <c r="B4" s="248" t="s">
        <v>170</v>
      </c>
      <c r="C4" s="249"/>
      <c r="D4" s="250"/>
      <c r="E4" s="250"/>
      <c r="F4" s="252"/>
      <c r="G4" s="251"/>
      <c r="H4" s="251"/>
      <c r="I4" s="251"/>
      <c r="J4" s="251"/>
      <c r="K4" s="251"/>
      <c r="L4" s="251"/>
    </row>
    <row r="5" spans="1:12" s="235" customFormat="1" ht="14" x14ac:dyDescent="0.35">
      <c r="A5" s="268" t="s">
        <v>41</v>
      </c>
      <c r="B5" s="269" t="s">
        <v>169</v>
      </c>
      <c r="C5" s="256"/>
      <c r="D5" s="257"/>
      <c r="E5" s="304"/>
      <c r="F5" s="253"/>
      <c r="G5" s="265"/>
      <c r="H5" s="266"/>
      <c r="I5" s="261"/>
      <c r="J5" s="261"/>
      <c r="K5" s="262"/>
      <c r="L5" s="262"/>
    </row>
    <row r="6" spans="1:12" s="235" customFormat="1" ht="26.25" customHeight="1" x14ac:dyDescent="0.35">
      <c r="A6" s="254" t="s">
        <v>302</v>
      </c>
      <c r="B6" s="255" t="s">
        <v>720</v>
      </c>
      <c r="C6" s="256" t="s">
        <v>15</v>
      </c>
      <c r="D6" s="257" t="s">
        <v>16</v>
      </c>
      <c r="E6" s="304"/>
      <c r="F6" s="258"/>
      <c r="G6" s="259" t="s">
        <v>17</v>
      </c>
      <c r="H6" s="260" t="s">
        <v>18</v>
      </c>
      <c r="I6" s="261" t="s">
        <v>19</v>
      </c>
      <c r="J6" s="261" t="s">
        <v>19</v>
      </c>
      <c r="K6" s="262" t="s">
        <v>19</v>
      </c>
      <c r="L6" s="262" t="s">
        <v>19</v>
      </c>
    </row>
    <row r="7" spans="1:12" s="235" customFormat="1" ht="26.25" customHeight="1" x14ac:dyDescent="0.35">
      <c r="A7" s="254" t="s">
        <v>303</v>
      </c>
      <c r="B7" s="255" t="s">
        <v>921</v>
      </c>
      <c r="C7" s="256" t="s">
        <v>15</v>
      </c>
      <c r="D7" s="257" t="s">
        <v>16</v>
      </c>
      <c r="E7" s="304"/>
      <c r="F7" s="258"/>
      <c r="G7" s="259" t="s">
        <v>17</v>
      </c>
      <c r="H7" s="260" t="s">
        <v>18</v>
      </c>
      <c r="I7" s="261" t="s">
        <v>19</v>
      </c>
      <c r="J7" s="261" t="s">
        <v>19</v>
      </c>
      <c r="K7" s="262" t="s">
        <v>19</v>
      </c>
      <c r="L7" s="262" t="s">
        <v>19</v>
      </c>
    </row>
    <row r="8" spans="1:12" s="235" customFormat="1" ht="26.25" customHeight="1" x14ac:dyDescent="0.35">
      <c r="A8" s="254" t="s">
        <v>975</v>
      </c>
      <c r="B8" s="255" t="s">
        <v>1054</v>
      </c>
      <c r="C8" s="256" t="s">
        <v>15</v>
      </c>
      <c r="D8" s="257" t="s">
        <v>16</v>
      </c>
      <c r="E8" s="304"/>
      <c r="F8" s="258"/>
      <c r="G8" s="259" t="s">
        <v>17</v>
      </c>
      <c r="H8" s="260" t="s">
        <v>18</v>
      </c>
      <c r="I8" s="261" t="s">
        <v>19</v>
      </c>
      <c r="J8" s="261" t="s">
        <v>19</v>
      </c>
      <c r="K8" s="262" t="s">
        <v>19</v>
      </c>
      <c r="L8" s="262" t="s">
        <v>19</v>
      </c>
    </row>
    <row r="9" spans="1:12" s="9" customFormat="1" ht="26.25" customHeight="1" x14ac:dyDescent="0.35">
      <c r="A9" s="254" t="s">
        <v>981</v>
      </c>
      <c r="B9" s="15" t="s">
        <v>918</v>
      </c>
      <c r="C9" s="16" t="s">
        <v>15</v>
      </c>
      <c r="D9" s="17" t="s">
        <v>16</v>
      </c>
      <c r="E9" s="304"/>
      <c r="F9" s="30"/>
      <c r="G9" s="259" t="s">
        <v>17</v>
      </c>
      <c r="H9" s="260" t="s">
        <v>18</v>
      </c>
      <c r="I9" s="261" t="s">
        <v>19</v>
      </c>
      <c r="J9" s="261" t="s">
        <v>19</v>
      </c>
      <c r="K9" s="262" t="s">
        <v>19</v>
      </c>
      <c r="L9" s="262" t="s">
        <v>19</v>
      </c>
    </row>
    <row r="10" spans="1:12" s="9" customFormat="1" ht="93" customHeight="1" x14ac:dyDescent="0.35">
      <c r="A10" s="254" t="s">
        <v>983</v>
      </c>
      <c r="B10" s="15" t="s">
        <v>982</v>
      </c>
      <c r="C10" s="16" t="s">
        <v>15</v>
      </c>
      <c r="D10" s="17" t="s">
        <v>16</v>
      </c>
      <c r="E10" s="304"/>
      <c r="F10" s="30"/>
      <c r="G10" s="259" t="s">
        <v>17</v>
      </c>
      <c r="H10" s="260" t="s">
        <v>18</v>
      </c>
      <c r="I10" s="261" t="s">
        <v>19</v>
      </c>
      <c r="J10" s="261" t="s">
        <v>19</v>
      </c>
      <c r="K10" s="262" t="s">
        <v>19</v>
      </c>
      <c r="L10" s="262" t="s">
        <v>19</v>
      </c>
    </row>
    <row r="11" spans="1:12" s="235" customFormat="1" ht="14" x14ac:dyDescent="0.35">
      <c r="A11" s="263" t="s">
        <v>42</v>
      </c>
      <c r="B11" s="264" t="s">
        <v>171</v>
      </c>
      <c r="C11" s="256"/>
      <c r="D11" s="257"/>
      <c r="E11" s="304"/>
      <c r="F11" s="258"/>
      <c r="G11" s="265"/>
      <c r="H11" s="266"/>
      <c r="I11" s="261"/>
      <c r="J11" s="261"/>
      <c r="K11" s="262"/>
      <c r="L11" s="262"/>
    </row>
    <row r="12" spans="1:12" s="235" customFormat="1" ht="26.25" customHeight="1" x14ac:dyDescent="0.35">
      <c r="A12" s="254" t="s">
        <v>304</v>
      </c>
      <c r="B12" s="255" t="s">
        <v>794</v>
      </c>
      <c r="C12" s="256" t="s">
        <v>15</v>
      </c>
      <c r="D12" s="257" t="s">
        <v>16</v>
      </c>
      <c r="E12" s="304"/>
      <c r="F12" s="258"/>
      <c r="G12" s="259" t="s">
        <v>17</v>
      </c>
      <c r="H12" s="260" t="s">
        <v>18</v>
      </c>
      <c r="I12" s="261" t="s">
        <v>19</v>
      </c>
      <c r="J12" s="261" t="s">
        <v>19</v>
      </c>
      <c r="K12" s="262" t="s">
        <v>19</v>
      </c>
      <c r="L12" s="262" t="s">
        <v>19</v>
      </c>
    </row>
    <row r="13" spans="1:12" s="235" customFormat="1" ht="138" customHeight="1" x14ac:dyDescent="0.35">
      <c r="A13" s="254" t="s">
        <v>305</v>
      </c>
      <c r="B13" s="255" t="s">
        <v>212</v>
      </c>
      <c r="C13" s="256" t="s">
        <v>15</v>
      </c>
      <c r="D13" s="257" t="s">
        <v>16</v>
      </c>
      <c r="E13" s="304"/>
      <c r="F13" s="267"/>
      <c r="G13" s="259" t="s">
        <v>17</v>
      </c>
      <c r="H13" s="260" t="s">
        <v>18</v>
      </c>
      <c r="I13" s="261" t="s">
        <v>19</v>
      </c>
      <c r="J13" s="261" t="s">
        <v>19</v>
      </c>
      <c r="K13" s="262" t="s">
        <v>19</v>
      </c>
      <c r="L13" s="262" t="s">
        <v>19</v>
      </c>
    </row>
    <row r="14" spans="1:12" s="235" customFormat="1" ht="14" x14ac:dyDescent="0.35">
      <c r="A14" s="268" t="s">
        <v>43</v>
      </c>
      <c r="B14" s="269" t="s">
        <v>1055</v>
      </c>
      <c r="C14" s="270"/>
      <c r="D14" s="257"/>
      <c r="E14" s="304"/>
      <c r="F14" s="253"/>
      <c r="G14" s="265"/>
      <c r="H14" s="266"/>
      <c r="I14" s="261"/>
      <c r="J14" s="261"/>
      <c r="K14" s="262"/>
      <c r="L14" s="262"/>
    </row>
    <row r="15" spans="1:12" s="235" customFormat="1" ht="25" x14ac:dyDescent="0.35">
      <c r="A15" s="254" t="s">
        <v>306</v>
      </c>
      <c r="B15" s="255" t="s">
        <v>1147</v>
      </c>
      <c r="C15" s="256" t="s">
        <v>15</v>
      </c>
      <c r="D15" s="257" t="s">
        <v>16</v>
      </c>
      <c r="E15" s="304"/>
      <c r="F15" s="253"/>
      <c r="G15" s="259" t="s">
        <v>17</v>
      </c>
      <c r="H15" s="260" t="s">
        <v>18</v>
      </c>
      <c r="I15" s="261" t="s">
        <v>19</v>
      </c>
      <c r="J15" s="261" t="s">
        <v>19</v>
      </c>
      <c r="K15" s="262" t="s">
        <v>19</v>
      </c>
      <c r="L15" s="262" t="s">
        <v>19</v>
      </c>
    </row>
    <row r="16" spans="1:12" s="235" customFormat="1" ht="75" customHeight="1" x14ac:dyDescent="0.35">
      <c r="A16" s="254" t="s">
        <v>924</v>
      </c>
      <c r="B16" s="309" t="s">
        <v>1059</v>
      </c>
      <c r="C16" s="256" t="s">
        <v>15</v>
      </c>
      <c r="D16" s="257" t="s">
        <v>16</v>
      </c>
      <c r="E16" s="304"/>
      <c r="F16" s="253"/>
      <c r="G16" s="259" t="s">
        <v>17</v>
      </c>
      <c r="H16" s="260" t="s">
        <v>18</v>
      </c>
      <c r="I16" s="261" t="s">
        <v>19</v>
      </c>
      <c r="J16" s="261" t="s">
        <v>19</v>
      </c>
      <c r="K16" s="262" t="s">
        <v>19</v>
      </c>
      <c r="L16" s="262" t="s">
        <v>19</v>
      </c>
    </row>
    <row r="17" spans="1:12" s="235" customFormat="1" ht="25" x14ac:dyDescent="0.35">
      <c r="A17" s="254" t="s">
        <v>925</v>
      </c>
      <c r="B17" s="255" t="s">
        <v>1082</v>
      </c>
      <c r="C17" s="256" t="s">
        <v>15</v>
      </c>
      <c r="D17" s="257" t="s">
        <v>16</v>
      </c>
      <c r="E17" s="304"/>
      <c r="F17" s="253"/>
      <c r="G17" s="259" t="s">
        <v>17</v>
      </c>
      <c r="H17" s="260" t="s">
        <v>18</v>
      </c>
      <c r="I17" s="261" t="s">
        <v>19</v>
      </c>
      <c r="J17" s="261" t="s">
        <v>19</v>
      </c>
      <c r="K17" s="262" t="s">
        <v>19</v>
      </c>
      <c r="L17" s="262" t="s">
        <v>19</v>
      </c>
    </row>
    <row r="18" spans="1:12" s="235" customFormat="1" ht="14" x14ac:dyDescent="0.35">
      <c r="A18" s="268" t="s">
        <v>44</v>
      </c>
      <c r="B18" s="269" t="s">
        <v>572</v>
      </c>
      <c r="C18" s="270"/>
      <c r="D18" s="257"/>
      <c r="E18" s="304"/>
      <c r="F18" s="253"/>
      <c r="G18" s="265"/>
      <c r="H18" s="266"/>
      <c r="I18" s="261"/>
      <c r="J18" s="261"/>
      <c r="K18" s="262"/>
      <c r="L18" s="262"/>
    </row>
    <row r="19" spans="1:12" s="235" customFormat="1" ht="26.25" customHeight="1" x14ac:dyDescent="0.35">
      <c r="A19" s="254" t="s">
        <v>430</v>
      </c>
      <c r="B19" s="255" t="s">
        <v>803</v>
      </c>
      <c r="C19" s="256" t="s">
        <v>15</v>
      </c>
      <c r="D19" s="257" t="s">
        <v>16</v>
      </c>
      <c r="E19" s="304"/>
      <c r="F19" s="253"/>
      <c r="G19" s="259" t="s">
        <v>17</v>
      </c>
      <c r="H19" s="260" t="s">
        <v>18</v>
      </c>
      <c r="I19" s="261" t="s">
        <v>19</v>
      </c>
      <c r="J19" s="261" t="s">
        <v>19</v>
      </c>
      <c r="K19" s="262" t="s">
        <v>19</v>
      </c>
      <c r="L19" s="262" t="s">
        <v>19</v>
      </c>
    </row>
    <row r="20" spans="1:12" s="235" customFormat="1" ht="14" x14ac:dyDescent="0.35">
      <c r="A20" s="268" t="s">
        <v>54</v>
      </c>
      <c r="B20" s="269" t="s">
        <v>573</v>
      </c>
      <c r="C20" s="256"/>
      <c r="D20" s="257"/>
      <c r="E20" s="304"/>
      <c r="F20" s="253"/>
      <c r="G20" s="265"/>
      <c r="H20" s="266"/>
      <c r="I20" s="261"/>
      <c r="J20" s="261"/>
      <c r="K20" s="262"/>
      <c r="L20" s="262"/>
    </row>
    <row r="21" spans="1:12" s="235" customFormat="1" ht="26.25" customHeight="1" x14ac:dyDescent="0.35">
      <c r="A21" s="254" t="s">
        <v>433</v>
      </c>
      <c r="B21" s="255" t="s">
        <v>754</v>
      </c>
      <c r="C21" s="256" t="s">
        <v>15</v>
      </c>
      <c r="D21" s="257" t="s">
        <v>16</v>
      </c>
      <c r="E21" s="304"/>
      <c r="F21" s="253"/>
      <c r="G21" s="259" t="s">
        <v>17</v>
      </c>
      <c r="H21" s="260" t="s">
        <v>18</v>
      </c>
      <c r="I21" s="261" t="s">
        <v>19</v>
      </c>
      <c r="J21" s="261" t="s">
        <v>19</v>
      </c>
      <c r="K21" s="262" t="s">
        <v>19</v>
      </c>
      <c r="L21" s="262" t="s">
        <v>19</v>
      </c>
    </row>
    <row r="22" spans="1:12" s="235" customFormat="1" ht="26.25" customHeight="1" x14ac:dyDescent="0.35">
      <c r="A22" s="254" t="s">
        <v>434</v>
      </c>
      <c r="B22" s="255" t="s">
        <v>755</v>
      </c>
      <c r="C22" s="256" t="s">
        <v>15</v>
      </c>
      <c r="D22" s="257" t="s">
        <v>16</v>
      </c>
      <c r="E22" s="304"/>
      <c r="F22" s="253"/>
      <c r="G22" s="259" t="s">
        <v>17</v>
      </c>
      <c r="H22" s="260" t="s">
        <v>18</v>
      </c>
      <c r="I22" s="261" t="s">
        <v>19</v>
      </c>
      <c r="J22" s="261" t="s">
        <v>19</v>
      </c>
      <c r="K22" s="262" t="s">
        <v>19</v>
      </c>
      <c r="L22" s="262" t="s">
        <v>19</v>
      </c>
    </row>
    <row r="23" spans="1:12" s="235" customFormat="1" ht="14" x14ac:dyDescent="0.35">
      <c r="A23" s="268" t="s">
        <v>190</v>
      </c>
      <c r="B23" s="269" t="s">
        <v>574</v>
      </c>
      <c r="C23" s="256"/>
      <c r="D23" s="257"/>
      <c r="E23" s="304"/>
      <c r="F23" s="253"/>
      <c r="G23" s="265"/>
      <c r="H23" s="266"/>
      <c r="I23" s="261"/>
      <c r="J23" s="261"/>
      <c r="K23" s="281"/>
      <c r="L23" s="281"/>
    </row>
    <row r="24" spans="1:12" s="235" customFormat="1" ht="26.25" customHeight="1" x14ac:dyDescent="0.35">
      <c r="A24" s="254" t="s">
        <v>436</v>
      </c>
      <c r="B24" s="255" t="s">
        <v>881</v>
      </c>
      <c r="C24" s="256" t="s">
        <v>15</v>
      </c>
      <c r="D24" s="257" t="s">
        <v>16</v>
      </c>
      <c r="E24" s="304"/>
      <c r="F24" s="253"/>
      <c r="G24" s="259" t="s">
        <v>17</v>
      </c>
      <c r="H24" s="260" t="s">
        <v>18</v>
      </c>
      <c r="I24" s="261" t="s">
        <v>19</v>
      </c>
      <c r="J24" s="261" t="s">
        <v>19</v>
      </c>
      <c r="K24" s="262" t="s">
        <v>19</v>
      </c>
      <c r="L24" s="262" t="s">
        <v>19</v>
      </c>
    </row>
    <row r="25" spans="1:12" s="235" customFormat="1" ht="25" x14ac:dyDescent="0.35">
      <c r="A25" s="254" t="s">
        <v>437</v>
      </c>
      <c r="B25" s="255" t="s">
        <v>753</v>
      </c>
      <c r="C25" s="256" t="s">
        <v>15</v>
      </c>
      <c r="D25" s="257" t="s">
        <v>16</v>
      </c>
      <c r="E25" s="304"/>
      <c r="F25" s="253"/>
      <c r="G25" s="259" t="s">
        <v>17</v>
      </c>
      <c r="H25" s="260" t="s">
        <v>18</v>
      </c>
      <c r="I25" s="261" t="s">
        <v>19</v>
      </c>
      <c r="J25" s="261" t="s">
        <v>19</v>
      </c>
      <c r="K25" s="262" t="s">
        <v>19</v>
      </c>
      <c r="L25" s="262" t="s">
        <v>19</v>
      </c>
    </row>
    <row r="26" spans="1:12" s="235" customFormat="1" ht="26.25" customHeight="1" x14ac:dyDescent="0.35">
      <c r="A26" s="254" t="s">
        <v>438</v>
      </c>
      <c r="B26" s="255" t="s">
        <v>756</v>
      </c>
      <c r="C26" s="256" t="s">
        <v>15</v>
      </c>
      <c r="D26" s="257" t="s">
        <v>16</v>
      </c>
      <c r="E26" s="304"/>
      <c r="F26" s="253"/>
      <c r="G26" s="259" t="s">
        <v>17</v>
      </c>
      <c r="H26" s="260" t="s">
        <v>18</v>
      </c>
      <c r="I26" s="261" t="s">
        <v>19</v>
      </c>
      <c r="J26" s="261" t="s">
        <v>19</v>
      </c>
      <c r="K26" s="262" t="s">
        <v>19</v>
      </c>
      <c r="L26" s="262" t="s">
        <v>19</v>
      </c>
    </row>
    <row r="27" spans="1:12" s="235" customFormat="1" ht="14" x14ac:dyDescent="0.35">
      <c r="A27" s="268" t="s">
        <v>191</v>
      </c>
      <c r="B27" s="269" t="s">
        <v>882</v>
      </c>
      <c r="C27" s="256"/>
      <c r="D27" s="257"/>
      <c r="E27" s="304"/>
      <c r="F27" s="253"/>
      <c r="G27" s="265"/>
      <c r="H27" s="266"/>
      <c r="I27" s="261"/>
      <c r="J27" s="261"/>
      <c r="K27" s="262"/>
      <c r="L27" s="262"/>
    </row>
    <row r="28" spans="1:12" s="235" customFormat="1" ht="25" x14ac:dyDescent="0.35">
      <c r="A28" s="254" t="s">
        <v>439</v>
      </c>
      <c r="B28" s="255" t="s">
        <v>883</v>
      </c>
      <c r="C28" s="256" t="s">
        <v>15</v>
      </c>
      <c r="D28" s="257" t="s">
        <v>16</v>
      </c>
      <c r="E28" s="304"/>
      <c r="F28" s="253"/>
      <c r="G28" s="259" t="s">
        <v>17</v>
      </c>
      <c r="H28" s="260" t="s">
        <v>18</v>
      </c>
      <c r="I28" s="261" t="s">
        <v>19</v>
      </c>
      <c r="J28" s="261" t="s">
        <v>19</v>
      </c>
      <c r="K28" s="262" t="s">
        <v>19</v>
      </c>
      <c r="L28" s="262" t="s">
        <v>19</v>
      </c>
    </row>
    <row r="29" spans="1:12" s="235" customFormat="1" ht="14" x14ac:dyDescent="0.35">
      <c r="A29" s="268" t="s">
        <v>192</v>
      </c>
      <c r="B29" s="269" t="s">
        <v>575</v>
      </c>
      <c r="C29" s="256"/>
      <c r="D29" s="257"/>
      <c r="E29" s="304"/>
      <c r="F29" s="253"/>
      <c r="G29" s="265"/>
      <c r="H29" s="266"/>
      <c r="I29" s="261"/>
      <c r="J29" s="261"/>
      <c r="K29" s="262"/>
      <c r="L29" s="262"/>
    </row>
    <row r="30" spans="1:12" s="235" customFormat="1" ht="26.25" customHeight="1" x14ac:dyDescent="0.35">
      <c r="A30" s="254" t="s">
        <v>442</v>
      </c>
      <c r="B30" s="255" t="s">
        <v>884</v>
      </c>
      <c r="C30" s="256" t="s">
        <v>15</v>
      </c>
      <c r="D30" s="257" t="s">
        <v>16</v>
      </c>
      <c r="E30" s="304"/>
      <c r="F30" s="253"/>
      <c r="G30" s="259" t="s">
        <v>17</v>
      </c>
      <c r="H30" s="260" t="s">
        <v>18</v>
      </c>
      <c r="I30" s="261" t="s">
        <v>19</v>
      </c>
      <c r="J30" s="261" t="s">
        <v>19</v>
      </c>
      <c r="K30" s="262" t="s">
        <v>19</v>
      </c>
      <c r="L30" s="262" t="s">
        <v>19</v>
      </c>
    </row>
    <row r="31" spans="1:12" s="235" customFormat="1" ht="27.75" customHeight="1" x14ac:dyDescent="0.35">
      <c r="A31" s="247">
        <v>2</v>
      </c>
      <c r="B31" s="248" t="s">
        <v>540</v>
      </c>
      <c r="C31" s="249"/>
      <c r="D31" s="271"/>
      <c r="E31" s="477"/>
      <c r="F31" s="253"/>
      <c r="G31" s="273"/>
      <c r="H31" s="273"/>
      <c r="I31" s="273"/>
      <c r="J31" s="273"/>
      <c r="K31" s="272"/>
      <c r="L31" s="272"/>
    </row>
    <row r="32" spans="1:12" s="235" customFormat="1" ht="14" x14ac:dyDescent="0.35">
      <c r="A32" s="268" t="s">
        <v>45</v>
      </c>
      <c r="B32" s="269" t="s">
        <v>539</v>
      </c>
      <c r="C32" s="256"/>
      <c r="D32" s="257"/>
      <c r="E32" s="304"/>
      <c r="F32" s="274"/>
      <c r="G32" s="265"/>
      <c r="H32" s="266"/>
      <c r="I32" s="261"/>
      <c r="J32" s="261"/>
      <c r="K32" s="262"/>
      <c r="L32" s="262"/>
    </row>
    <row r="33" spans="1:12" s="235" customFormat="1" ht="26.25" customHeight="1" x14ac:dyDescent="0.35">
      <c r="A33" s="254" t="s">
        <v>309</v>
      </c>
      <c r="B33" s="255" t="s">
        <v>795</v>
      </c>
      <c r="C33" s="256" t="s">
        <v>15</v>
      </c>
      <c r="D33" s="257" t="s">
        <v>16</v>
      </c>
      <c r="E33" s="304"/>
      <c r="F33" s="274"/>
      <c r="G33" s="259" t="s">
        <v>17</v>
      </c>
      <c r="H33" s="260" t="s">
        <v>18</v>
      </c>
      <c r="I33" s="261" t="s">
        <v>19</v>
      </c>
      <c r="J33" s="261" t="s">
        <v>19</v>
      </c>
      <c r="K33" s="262" t="s">
        <v>19</v>
      </c>
      <c r="L33" s="262" t="s">
        <v>19</v>
      </c>
    </row>
    <row r="34" spans="1:12" s="235" customFormat="1" ht="26.25" customHeight="1" x14ac:dyDescent="0.35">
      <c r="A34" s="254" t="s">
        <v>310</v>
      </c>
      <c r="B34" s="255" t="s">
        <v>796</v>
      </c>
      <c r="C34" s="256" t="s">
        <v>15</v>
      </c>
      <c r="D34" s="257" t="s">
        <v>49</v>
      </c>
      <c r="E34" s="304"/>
      <c r="F34" s="274"/>
      <c r="G34" s="265" t="s">
        <v>17</v>
      </c>
      <c r="H34" s="260" t="s">
        <v>776</v>
      </c>
      <c r="I34" s="261" t="s">
        <v>21</v>
      </c>
      <c r="J34" s="302">
        <f>IF(E34="Ja",K34,0)</f>
        <v>0</v>
      </c>
      <c r="K34" s="303" t="s">
        <v>30</v>
      </c>
      <c r="L34" s="303">
        <f>J34*I34</f>
        <v>0</v>
      </c>
    </row>
    <row r="35" spans="1:12" s="235" customFormat="1" ht="26.25" customHeight="1" x14ac:dyDescent="0.35">
      <c r="A35" s="254" t="s">
        <v>976</v>
      </c>
      <c r="B35" s="255" t="s">
        <v>922</v>
      </c>
      <c r="C35" s="256" t="s">
        <v>15</v>
      </c>
      <c r="D35" s="257" t="s">
        <v>16</v>
      </c>
      <c r="E35" s="304"/>
      <c r="F35" s="274"/>
      <c r="G35" s="259" t="s">
        <v>17</v>
      </c>
      <c r="H35" s="260" t="s">
        <v>18</v>
      </c>
      <c r="I35" s="261" t="s">
        <v>19</v>
      </c>
      <c r="J35" s="261" t="s">
        <v>19</v>
      </c>
      <c r="K35" s="262" t="s">
        <v>19</v>
      </c>
      <c r="L35" s="262" t="s">
        <v>19</v>
      </c>
    </row>
    <row r="36" spans="1:12" s="235" customFormat="1" ht="14" x14ac:dyDescent="0.35">
      <c r="A36" s="268" t="s">
        <v>46</v>
      </c>
      <c r="B36" s="269" t="s">
        <v>541</v>
      </c>
      <c r="C36" s="256"/>
      <c r="D36" s="257"/>
      <c r="E36" s="304"/>
      <c r="F36" s="274"/>
      <c r="G36" s="275"/>
      <c r="H36" s="276"/>
      <c r="I36" s="257"/>
      <c r="J36" s="277"/>
      <c r="K36" s="278"/>
      <c r="L36" s="279"/>
    </row>
    <row r="37" spans="1:12" s="235" customFormat="1" ht="26.25" customHeight="1" x14ac:dyDescent="0.35">
      <c r="A37" s="254" t="s">
        <v>311</v>
      </c>
      <c r="B37" s="255" t="s">
        <v>721</v>
      </c>
      <c r="C37" s="256" t="s">
        <v>15</v>
      </c>
      <c r="D37" s="257" t="s">
        <v>16</v>
      </c>
      <c r="E37" s="304"/>
      <c r="F37" s="274"/>
      <c r="G37" s="259" t="s">
        <v>17</v>
      </c>
      <c r="H37" s="260" t="s">
        <v>18</v>
      </c>
      <c r="I37" s="261" t="s">
        <v>19</v>
      </c>
      <c r="J37" s="261" t="s">
        <v>19</v>
      </c>
      <c r="K37" s="262" t="s">
        <v>19</v>
      </c>
      <c r="L37" s="262" t="s">
        <v>19</v>
      </c>
    </row>
    <row r="38" spans="1:12" s="235" customFormat="1" ht="27.75" customHeight="1" x14ac:dyDescent="0.35">
      <c r="A38" s="247">
        <v>3</v>
      </c>
      <c r="B38" s="248" t="s">
        <v>542</v>
      </c>
      <c r="C38" s="249"/>
      <c r="D38" s="271"/>
      <c r="E38" s="477"/>
      <c r="F38" s="253"/>
      <c r="G38" s="273"/>
      <c r="H38" s="273"/>
      <c r="I38" s="273"/>
      <c r="J38" s="273"/>
      <c r="K38" s="272"/>
      <c r="L38" s="272"/>
    </row>
    <row r="39" spans="1:12" s="235" customFormat="1" ht="14" x14ac:dyDescent="0.35">
      <c r="A39" s="268" t="s">
        <v>50</v>
      </c>
      <c r="B39" s="269" t="s">
        <v>806</v>
      </c>
      <c r="C39" s="256"/>
      <c r="D39" s="257"/>
      <c r="E39" s="304"/>
      <c r="F39" s="274"/>
      <c r="G39" s="265"/>
      <c r="H39" s="276"/>
      <c r="I39" s="257"/>
      <c r="J39" s="277"/>
      <c r="K39" s="278"/>
      <c r="L39" s="279"/>
    </row>
    <row r="40" spans="1:12" s="235" customFormat="1" ht="26.25" customHeight="1" x14ac:dyDescent="0.35">
      <c r="A40" s="254" t="s">
        <v>282</v>
      </c>
      <c r="B40" s="280" t="s">
        <v>544</v>
      </c>
      <c r="C40" s="256"/>
      <c r="D40" s="257"/>
      <c r="E40" s="304"/>
      <c r="F40" s="274"/>
      <c r="G40" s="265"/>
      <c r="H40" s="276"/>
      <c r="I40" s="257"/>
      <c r="J40" s="277"/>
      <c r="K40" s="278"/>
      <c r="L40" s="279"/>
    </row>
    <row r="41" spans="1:12" s="235" customFormat="1" ht="26.25" customHeight="1" x14ac:dyDescent="0.35">
      <c r="A41" s="254" t="s">
        <v>283</v>
      </c>
      <c r="B41" s="255" t="s">
        <v>805</v>
      </c>
      <c r="C41" s="256" t="s">
        <v>15</v>
      </c>
      <c r="D41" s="257" t="s">
        <v>16</v>
      </c>
      <c r="E41" s="304"/>
      <c r="F41" s="274"/>
      <c r="G41" s="259" t="s">
        <v>17</v>
      </c>
      <c r="H41" s="260" t="s">
        <v>18</v>
      </c>
      <c r="I41" s="261" t="s">
        <v>19</v>
      </c>
      <c r="J41" s="261" t="s">
        <v>19</v>
      </c>
      <c r="K41" s="262" t="s">
        <v>19</v>
      </c>
      <c r="L41" s="262" t="s">
        <v>19</v>
      </c>
    </row>
    <row r="42" spans="1:12" s="235" customFormat="1" ht="26.25" customHeight="1" x14ac:dyDescent="0.35">
      <c r="A42" s="254" t="s">
        <v>284</v>
      </c>
      <c r="B42" s="255" t="s">
        <v>797</v>
      </c>
      <c r="C42" s="256" t="s">
        <v>15</v>
      </c>
      <c r="D42" s="257" t="s">
        <v>16</v>
      </c>
      <c r="E42" s="304"/>
      <c r="F42" s="274"/>
      <c r="G42" s="259" t="s">
        <v>17</v>
      </c>
      <c r="H42" s="260" t="s">
        <v>18</v>
      </c>
      <c r="I42" s="261" t="s">
        <v>19</v>
      </c>
      <c r="J42" s="261" t="s">
        <v>19</v>
      </c>
      <c r="K42" s="262" t="s">
        <v>19</v>
      </c>
      <c r="L42" s="262" t="s">
        <v>19</v>
      </c>
    </row>
    <row r="43" spans="1:12" s="235" customFormat="1" ht="26.25" customHeight="1" x14ac:dyDescent="0.35">
      <c r="A43" s="254" t="s">
        <v>576</v>
      </c>
      <c r="B43" s="280" t="s">
        <v>543</v>
      </c>
      <c r="C43" s="256"/>
      <c r="D43" s="257"/>
      <c r="E43" s="304"/>
      <c r="F43" s="274"/>
      <c r="G43" s="275"/>
      <c r="H43" s="276"/>
      <c r="I43" s="257"/>
      <c r="J43" s="277"/>
      <c r="K43" s="278"/>
      <c r="L43" s="279"/>
    </row>
    <row r="44" spans="1:12" s="235" customFormat="1" ht="26.25" customHeight="1" x14ac:dyDescent="0.35">
      <c r="A44" s="254" t="s">
        <v>577</v>
      </c>
      <c r="B44" s="255" t="s">
        <v>545</v>
      </c>
      <c r="C44" s="256" t="s">
        <v>15</v>
      </c>
      <c r="D44" s="257" t="s">
        <v>16</v>
      </c>
      <c r="E44" s="304"/>
      <c r="F44" s="274"/>
      <c r="G44" s="259" t="s">
        <v>17</v>
      </c>
      <c r="H44" s="260" t="s">
        <v>18</v>
      </c>
      <c r="I44" s="261" t="s">
        <v>19</v>
      </c>
      <c r="J44" s="261" t="s">
        <v>19</v>
      </c>
      <c r="K44" s="262" t="s">
        <v>19</v>
      </c>
      <c r="L44" s="262" t="s">
        <v>19</v>
      </c>
    </row>
    <row r="45" spans="1:12" s="235" customFormat="1" ht="26.25" customHeight="1" x14ac:dyDescent="0.35">
      <c r="A45" s="254" t="s">
        <v>578</v>
      </c>
      <c r="B45" s="255" t="s">
        <v>804</v>
      </c>
      <c r="C45" s="256" t="s">
        <v>15</v>
      </c>
      <c r="D45" s="257" t="s">
        <v>16</v>
      </c>
      <c r="E45" s="304"/>
      <c r="F45" s="274"/>
      <c r="G45" s="259" t="s">
        <v>17</v>
      </c>
      <c r="H45" s="260" t="s">
        <v>18</v>
      </c>
      <c r="I45" s="261" t="s">
        <v>19</v>
      </c>
      <c r="J45" s="261" t="s">
        <v>19</v>
      </c>
      <c r="K45" s="262" t="s">
        <v>19</v>
      </c>
      <c r="L45" s="262" t="s">
        <v>19</v>
      </c>
    </row>
    <row r="46" spans="1:12" s="235" customFormat="1" ht="25" x14ac:dyDescent="0.35">
      <c r="A46" s="254" t="s">
        <v>1088</v>
      </c>
      <c r="B46" s="255" t="s">
        <v>1077</v>
      </c>
      <c r="C46" s="256" t="s">
        <v>15</v>
      </c>
      <c r="D46" s="257" t="s">
        <v>16</v>
      </c>
      <c r="E46" s="304"/>
      <c r="F46" s="274"/>
      <c r="G46" s="259" t="s">
        <v>17</v>
      </c>
      <c r="H46" s="260" t="s">
        <v>18</v>
      </c>
      <c r="I46" s="261" t="s">
        <v>19</v>
      </c>
      <c r="J46" s="261" t="s">
        <v>19</v>
      </c>
      <c r="K46" s="262" t="s">
        <v>19</v>
      </c>
      <c r="L46" s="262" t="s">
        <v>19</v>
      </c>
    </row>
    <row r="47" spans="1:12" s="235" customFormat="1" ht="14" x14ac:dyDescent="0.35">
      <c r="A47" s="268" t="s">
        <v>51</v>
      </c>
      <c r="B47" s="269" t="s">
        <v>546</v>
      </c>
      <c r="C47" s="256"/>
      <c r="D47" s="257"/>
      <c r="E47" s="304"/>
      <c r="F47" s="274"/>
      <c r="G47" s="265"/>
      <c r="H47" s="276"/>
      <c r="I47" s="257"/>
      <c r="J47" s="277"/>
      <c r="K47" s="278"/>
      <c r="L47" s="279"/>
    </row>
    <row r="48" spans="1:12" s="235" customFormat="1" ht="26.25" customHeight="1" x14ac:dyDescent="0.35">
      <c r="A48" s="254" t="s">
        <v>285</v>
      </c>
      <c r="B48" s="255" t="s">
        <v>547</v>
      </c>
      <c r="C48" s="256" t="s">
        <v>15</v>
      </c>
      <c r="D48" s="257" t="s">
        <v>16</v>
      </c>
      <c r="E48" s="304"/>
      <c r="F48" s="274"/>
      <c r="G48" s="259" t="s">
        <v>17</v>
      </c>
      <c r="H48" s="260" t="s">
        <v>18</v>
      </c>
      <c r="I48" s="261" t="s">
        <v>19</v>
      </c>
      <c r="J48" s="261" t="s">
        <v>19</v>
      </c>
      <c r="K48" s="262" t="s">
        <v>19</v>
      </c>
      <c r="L48" s="262" t="s">
        <v>19</v>
      </c>
    </row>
    <row r="49" spans="1:12" s="235" customFormat="1" ht="26.25" customHeight="1" x14ac:dyDescent="0.35">
      <c r="A49" s="254" t="s">
        <v>286</v>
      </c>
      <c r="B49" s="255" t="s">
        <v>548</v>
      </c>
      <c r="C49" s="256" t="s">
        <v>15</v>
      </c>
      <c r="D49" s="257" t="s">
        <v>16</v>
      </c>
      <c r="E49" s="304"/>
      <c r="F49" s="274"/>
      <c r="G49" s="259" t="s">
        <v>17</v>
      </c>
      <c r="H49" s="260" t="s">
        <v>18</v>
      </c>
      <c r="I49" s="261" t="s">
        <v>19</v>
      </c>
      <c r="J49" s="261" t="s">
        <v>19</v>
      </c>
      <c r="K49" s="262" t="s">
        <v>19</v>
      </c>
      <c r="L49" s="262" t="s">
        <v>19</v>
      </c>
    </row>
    <row r="50" spans="1:12" s="235" customFormat="1" ht="26.25" customHeight="1" x14ac:dyDescent="0.35">
      <c r="A50" s="254" t="s">
        <v>287</v>
      </c>
      <c r="B50" s="255" t="s">
        <v>549</v>
      </c>
      <c r="C50" s="256" t="s">
        <v>15</v>
      </c>
      <c r="D50" s="257" t="s">
        <v>16</v>
      </c>
      <c r="E50" s="304"/>
      <c r="F50" s="274"/>
      <c r="G50" s="259" t="s">
        <v>17</v>
      </c>
      <c r="H50" s="260" t="s">
        <v>18</v>
      </c>
      <c r="I50" s="261" t="s">
        <v>19</v>
      </c>
      <c r="J50" s="261" t="s">
        <v>19</v>
      </c>
      <c r="K50" s="262" t="s">
        <v>19</v>
      </c>
      <c r="L50" s="262" t="s">
        <v>19</v>
      </c>
    </row>
    <row r="51" spans="1:12" s="235" customFormat="1" ht="26.25" customHeight="1" x14ac:dyDescent="0.35">
      <c r="A51" s="254" t="s">
        <v>579</v>
      </c>
      <c r="B51" s="255" t="s">
        <v>550</v>
      </c>
      <c r="C51" s="256" t="s">
        <v>15</v>
      </c>
      <c r="D51" s="257" t="s">
        <v>49</v>
      </c>
      <c r="E51" s="304"/>
      <c r="F51" s="274"/>
      <c r="G51" s="265" t="s">
        <v>17</v>
      </c>
      <c r="H51" s="260" t="s">
        <v>776</v>
      </c>
      <c r="I51" s="261" t="s">
        <v>21</v>
      </c>
      <c r="J51" s="302">
        <f t="shared" ref="J51:J53" si="0">IF(E51="Ja",K51,0)</f>
        <v>0</v>
      </c>
      <c r="K51" s="303" t="s">
        <v>30</v>
      </c>
      <c r="L51" s="303">
        <f t="shared" ref="L51:L53" si="1">J51*I51</f>
        <v>0</v>
      </c>
    </row>
    <row r="52" spans="1:12" s="235" customFormat="1" ht="26.25" customHeight="1" x14ac:dyDescent="0.35">
      <c r="A52" s="254" t="s">
        <v>704</v>
      </c>
      <c r="B52" s="255" t="s">
        <v>735</v>
      </c>
      <c r="C52" s="256" t="s">
        <v>15</v>
      </c>
      <c r="D52" s="257" t="s">
        <v>49</v>
      </c>
      <c r="E52" s="304"/>
      <c r="F52" s="274"/>
      <c r="G52" s="265" t="s">
        <v>17</v>
      </c>
      <c r="H52" s="260" t="s">
        <v>776</v>
      </c>
      <c r="I52" s="261" t="s">
        <v>21</v>
      </c>
      <c r="J52" s="302">
        <f t="shared" si="0"/>
        <v>0</v>
      </c>
      <c r="K52" s="303" t="s">
        <v>30</v>
      </c>
      <c r="L52" s="303">
        <f t="shared" si="1"/>
        <v>0</v>
      </c>
    </row>
    <row r="53" spans="1:12" s="235" customFormat="1" ht="26.25" customHeight="1" x14ac:dyDescent="0.35">
      <c r="A53" s="254" t="s">
        <v>1083</v>
      </c>
      <c r="B53" s="255" t="s">
        <v>1078</v>
      </c>
      <c r="C53" s="256" t="s">
        <v>15</v>
      </c>
      <c r="D53" s="257" t="s">
        <v>49</v>
      </c>
      <c r="E53" s="304"/>
      <c r="F53" s="274"/>
      <c r="G53" s="265" t="s">
        <v>17</v>
      </c>
      <c r="H53" s="260" t="s">
        <v>776</v>
      </c>
      <c r="I53" s="261" t="s">
        <v>21</v>
      </c>
      <c r="J53" s="302">
        <f t="shared" si="0"/>
        <v>0</v>
      </c>
      <c r="K53" s="303" t="s">
        <v>30</v>
      </c>
      <c r="L53" s="303">
        <f t="shared" si="1"/>
        <v>0</v>
      </c>
    </row>
    <row r="54" spans="1:12" s="235" customFormat="1" ht="14" x14ac:dyDescent="0.35">
      <c r="A54" s="268" t="s">
        <v>52</v>
      </c>
      <c r="B54" s="269" t="s">
        <v>551</v>
      </c>
      <c r="C54" s="256"/>
      <c r="D54" s="257"/>
      <c r="E54" s="304"/>
      <c r="F54" s="274"/>
      <c r="G54" s="265"/>
      <c r="H54" s="276"/>
      <c r="I54" s="257"/>
      <c r="J54" s="277"/>
      <c r="K54" s="278"/>
      <c r="L54" s="279"/>
    </row>
    <row r="55" spans="1:12" s="235" customFormat="1" ht="26.25" customHeight="1" x14ac:dyDescent="0.35">
      <c r="A55" s="254" t="s">
        <v>288</v>
      </c>
      <c r="B55" s="255" t="s">
        <v>724</v>
      </c>
      <c r="C55" s="256" t="s">
        <v>15</v>
      </c>
      <c r="D55" s="257" t="s">
        <v>16</v>
      </c>
      <c r="E55" s="304"/>
      <c r="F55" s="274"/>
      <c r="G55" s="259" t="s">
        <v>17</v>
      </c>
      <c r="H55" s="260" t="s">
        <v>18</v>
      </c>
      <c r="I55" s="261" t="s">
        <v>19</v>
      </c>
      <c r="J55" s="261" t="s">
        <v>19</v>
      </c>
      <c r="K55" s="262" t="s">
        <v>19</v>
      </c>
      <c r="L55" s="262" t="s">
        <v>19</v>
      </c>
    </row>
    <row r="56" spans="1:12" s="235" customFormat="1" ht="26.25" customHeight="1" x14ac:dyDescent="0.35">
      <c r="A56" s="254" t="s">
        <v>458</v>
      </c>
      <c r="B56" s="255" t="s">
        <v>723</v>
      </c>
      <c r="C56" s="256" t="s">
        <v>15</v>
      </c>
      <c r="D56" s="257" t="s">
        <v>16</v>
      </c>
      <c r="E56" s="304"/>
      <c r="F56" s="274"/>
      <c r="G56" s="259" t="s">
        <v>17</v>
      </c>
      <c r="H56" s="260" t="s">
        <v>18</v>
      </c>
      <c r="I56" s="261" t="s">
        <v>19</v>
      </c>
      <c r="J56" s="261" t="s">
        <v>19</v>
      </c>
      <c r="K56" s="262" t="s">
        <v>19</v>
      </c>
      <c r="L56" s="262" t="s">
        <v>19</v>
      </c>
    </row>
    <row r="57" spans="1:12" s="235" customFormat="1" ht="26.25" customHeight="1" x14ac:dyDescent="0.35">
      <c r="A57" s="254" t="s">
        <v>58</v>
      </c>
      <c r="B57" s="255" t="s">
        <v>807</v>
      </c>
      <c r="C57" s="256" t="s">
        <v>15</v>
      </c>
      <c r="D57" s="257" t="s">
        <v>49</v>
      </c>
      <c r="E57" s="304"/>
      <c r="F57" s="274"/>
      <c r="G57" s="265" t="s">
        <v>17</v>
      </c>
      <c r="H57" s="260" t="s">
        <v>776</v>
      </c>
      <c r="I57" s="261" t="s">
        <v>21</v>
      </c>
      <c r="J57" s="302">
        <f>IF(E57="Ja",K57,0)</f>
        <v>0</v>
      </c>
      <c r="K57" s="303" t="s">
        <v>30</v>
      </c>
      <c r="L57" s="303">
        <f>J57*I57</f>
        <v>0</v>
      </c>
    </row>
    <row r="58" spans="1:12" s="235" customFormat="1" ht="26.25" customHeight="1" x14ac:dyDescent="0.35">
      <c r="A58" s="254" t="s">
        <v>580</v>
      </c>
      <c r="B58" s="255" t="s">
        <v>808</v>
      </c>
      <c r="C58" s="256" t="s">
        <v>15</v>
      </c>
      <c r="D58" s="257" t="s">
        <v>16</v>
      </c>
      <c r="E58" s="304"/>
      <c r="F58" s="274"/>
      <c r="G58" s="259" t="s">
        <v>17</v>
      </c>
      <c r="H58" s="260" t="s">
        <v>18</v>
      </c>
      <c r="I58" s="261" t="s">
        <v>19</v>
      </c>
      <c r="J58" s="261" t="s">
        <v>19</v>
      </c>
      <c r="K58" s="262" t="s">
        <v>19</v>
      </c>
      <c r="L58" s="262" t="s">
        <v>19</v>
      </c>
    </row>
    <row r="59" spans="1:12" s="235" customFormat="1" ht="26.25" customHeight="1" x14ac:dyDescent="0.35">
      <c r="A59" s="254" t="s">
        <v>751</v>
      </c>
      <c r="B59" s="255" t="s">
        <v>552</v>
      </c>
      <c r="C59" s="256" t="s">
        <v>15</v>
      </c>
      <c r="D59" s="257" t="s">
        <v>16</v>
      </c>
      <c r="E59" s="304"/>
      <c r="F59" s="274"/>
      <c r="G59" s="259" t="s">
        <v>17</v>
      </c>
      <c r="H59" s="260" t="s">
        <v>18</v>
      </c>
      <c r="I59" s="261" t="s">
        <v>19</v>
      </c>
      <c r="J59" s="261" t="s">
        <v>19</v>
      </c>
      <c r="K59" s="262" t="s">
        <v>19</v>
      </c>
      <c r="L59" s="262" t="s">
        <v>19</v>
      </c>
    </row>
    <row r="60" spans="1:12" s="235" customFormat="1" ht="28.5" customHeight="1" x14ac:dyDescent="0.35">
      <c r="A60" s="247">
        <v>4</v>
      </c>
      <c r="B60" s="248" t="s">
        <v>553</v>
      </c>
      <c r="C60" s="249"/>
      <c r="D60" s="271"/>
      <c r="E60" s="477"/>
      <c r="F60" s="253"/>
      <c r="G60" s="273"/>
      <c r="H60" s="273"/>
      <c r="I60" s="273"/>
      <c r="J60" s="273"/>
      <c r="K60" s="272"/>
      <c r="L60" s="272"/>
    </row>
    <row r="61" spans="1:12" s="235" customFormat="1" ht="14" x14ac:dyDescent="0.35">
      <c r="A61" s="268" t="s">
        <v>56</v>
      </c>
      <c r="B61" s="269" t="s">
        <v>169</v>
      </c>
      <c r="C61" s="256"/>
      <c r="D61" s="257"/>
      <c r="E61" s="304"/>
      <c r="F61" s="274"/>
      <c r="G61" s="265"/>
      <c r="H61" s="276"/>
      <c r="I61" s="257"/>
      <c r="J61" s="277"/>
      <c r="K61" s="278"/>
      <c r="L61" s="279"/>
    </row>
    <row r="62" spans="1:12" s="235" customFormat="1" ht="26.25" customHeight="1" x14ac:dyDescent="0.35">
      <c r="A62" s="254" t="s">
        <v>330</v>
      </c>
      <c r="B62" s="255" t="s">
        <v>809</v>
      </c>
      <c r="C62" s="256" t="s">
        <v>15</v>
      </c>
      <c r="D62" s="257" t="s">
        <v>16</v>
      </c>
      <c r="E62" s="304"/>
      <c r="F62" s="274"/>
      <c r="G62" s="259" t="s">
        <v>17</v>
      </c>
      <c r="H62" s="260" t="s">
        <v>18</v>
      </c>
      <c r="I62" s="261" t="s">
        <v>19</v>
      </c>
      <c r="J62" s="261" t="s">
        <v>19</v>
      </c>
      <c r="K62" s="262" t="s">
        <v>19</v>
      </c>
      <c r="L62" s="262" t="s">
        <v>19</v>
      </c>
    </row>
    <row r="63" spans="1:12" s="235" customFormat="1" ht="26.25" customHeight="1" x14ac:dyDescent="0.35">
      <c r="A63" s="254" t="s">
        <v>331</v>
      </c>
      <c r="B63" s="255" t="s">
        <v>734</v>
      </c>
      <c r="C63" s="256" t="s">
        <v>15</v>
      </c>
      <c r="D63" s="257" t="s">
        <v>16</v>
      </c>
      <c r="E63" s="304"/>
      <c r="F63" s="274"/>
      <c r="G63" s="259" t="s">
        <v>17</v>
      </c>
      <c r="H63" s="260" t="s">
        <v>18</v>
      </c>
      <c r="I63" s="261" t="s">
        <v>19</v>
      </c>
      <c r="J63" s="261" t="s">
        <v>19</v>
      </c>
      <c r="K63" s="262" t="s">
        <v>19</v>
      </c>
      <c r="L63" s="262" t="s">
        <v>19</v>
      </c>
    </row>
    <row r="64" spans="1:12" s="235" customFormat="1" ht="26.25" customHeight="1" x14ac:dyDescent="0.35">
      <c r="A64" s="254" t="s">
        <v>332</v>
      </c>
      <c r="B64" s="255" t="s">
        <v>810</v>
      </c>
      <c r="C64" s="256" t="s">
        <v>15</v>
      </c>
      <c r="D64" s="257" t="s">
        <v>16</v>
      </c>
      <c r="E64" s="304"/>
      <c r="F64" s="274"/>
      <c r="G64" s="259" t="s">
        <v>17</v>
      </c>
      <c r="H64" s="260" t="s">
        <v>18</v>
      </c>
      <c r="I64" s="261" t="s">
        <v>19</v>
      </c>
      <c r="J64" s="261" t="s">
        <v>19</v>
      </c>
      <c r="K64" s="262" t="s">
        <v>19</v>
      </c>
      <c r="L64" s="262" t="s">
        <v>19</v>
      </c>
    </row>
    <row r="65" spans="1:12" s="235" customFormat="1" ht="26.25" customHeight="1" x14ac:dyDescent="0.35">
      <c r="A65" s="254" t="s">
        <v>581</v>
      </c>
      <c r="B65" s="255" t="s">
        <v>811</v>
      </c>
      <c r="C65" s="256" t="s">
        <v>15</v>
      </c>
      <c r="D65" s="257" t="s">
        <v>16</v>
      </c>
      <c r="E65" s="304"/>
      <c r="F65" s="274"/>
      <c r="G65" s="259" t="s">
        <v>17</v>
      </c>
      <c r="H65" s="260" t="s">
        <v>18</v>
      </c>
      <c r="I65" s="261" t="s">
        <v>19</v>
      </c>
      <c r="J65" s="261" t="s">
        <v>19</v>
      </c>
      <c r="K65" s="262" t="s">
        <v>19</v>
      </c>
      <c r="L65" s="262" t="s">
        <v>19</v>
      </c>
    </row>
    <row r="66" spans="1:12" s="235" customFormat="1" ht="26.25" customHeight="1" x14ac:dyDescent="0.35">
      <c r="A66" s="254" t="s">
        <v>834</v>
      </c>
      <c r="B66" s="255" t="s">
        <v>798</v>
      </c>
      <c r="C66" s="256" t="s">
        <v>15</v>
      </c>
      <c r="D66" s="257" t="s">
        <v>16</v>
      </c>
      <c r="E66" s="304"/>
      <c r="F66" s="274"/>
      <c r="G66" s="259" t="s">
        <v>17</v>
      </c>
      <c r="H66" s="260" t="s">
        <v>18</v>
      </c>
      <c r="I66" s="261" t="s">
        <v>19</v>
      </c>
      <c r="J66" s="261" t="s">
        <v>19</v>
      </c>
      <c r="K66" s="262" t="s">
        <v>19</v>
      </c>
      <c r="L66" s="262" t="s">
        <v>19</v>
      </c>
    </row>
    <row r="67" spans="1:12" s="235" customFormat="1" ht="25" x14ac:dyDescent="0.35">
      <c r="A67" s="254" t="s">
        <v>835</v>
      </c>
      <c r="B67" s="255" t="s">
        <v>1085</v>
      </c>
      <c r="C67" s="256" t="s">
        <v>15</v>
      </c>
      <c r="D67" s="257" t="s">
        <v>16</v>
      </c>
      <c r="E67" s="304"/>
      <c r="F67" s="274"/>
      <c r="G67" s="259" t="s">
        <v>17</v>
      </c>
      <c r="H67" s="260" t="s">
        <v>18</v>
      </c>
      <c r="I67" s="261" t="s">
        <v>19</v>
      </c>
      <c r="J67" s="261" t="s">
        <v>19</v>
      </c>
      <c r="K67" s="262" t="s">
        <v>19</v>
      </c>
      <c r="L67" s="262" t="s">
        <v>19</v>
      </c>
    </row>
    <row r="68" spans="1:12" s="235" customFormat="1" ht="27.75" customHeight="1" x14ac:dyDescent="0.35">
      <c r="A68" s="254" t="s">
        <v>582</v>
      </c>
      <c r="B68" s="255" t="s">
        <v>1084</v>
      </c>
      <c r="C68" s="256" t="s">
        <v>15</v>
      </c>
      <c r="D68" s="257" t="s">
        <v>16</v>
      </c>
      <c r="E68" s="304"/>
      <c r="F68" s="274"/>
      <c r="G68" s="259" t="s">
        <v>17</v>
      </c>
      <c r="H68" s="260" t="s">
        <v>18</v>
      </c>
      <c r="I68" s="261" t="s">
        <v>19</v>
      </c>
      <c r="J68" s="261" t="s">
        <v>19</v>
      </c>
      <c r="K68" s="262" t="s">
        <v>19</v>
      </c>
      <c r="L68" s="262" t="s">
        <v>19</v>
      </c>
    </row>
    <row r="69" spans="1:12" s="235" customFormat="1" ht="26.25" customHeight="1" x14ac:dyDescent="0.35">
      <c r="A69" s="254" t="s">
        <v>1010</v>
      </c>
      <c r="B69" s="255" t="s">
        <v>919</v>
      </c>
      <c r="C69" s="256" t="s">
        <v>15</v>
      </c>
      <c r="D69" s="257" t="s">
        <v>16</v>
      </c>
      <c r="E69" s="304"/>
      <c r="F69" s="274"/>
      <c r="G69" s="259" t="s">
        <v>17</v>
      </c>
      <c r="H69" s="260" t="s">
        <v>18</v>
      </c>
      <c r="I69" s="261" t="s">
        <v>19</v>
      </c>
      <c r="J69" s="261" t="s">
        <v>19</v>
      </c>
      <c r="K69" s="262" t="s">
        <v>19</v>
      </c>
      <c r="L69" s="262" t="s">
        <v>19</v>
      </c>
    </row>
    <row r="70" spans="1:12" s="235" customFormat="1" ht="26.25" customHeight="1" x14ac:dyDescent="0.35">
      <c r="A70" s="254" t="s">
        <v>1101</v>
      </c>
      <c r="B70" s="255" t="s">
        <v>1011</v>
      </c>
      <c r="C70" s="256" t="s">
        <v>15</v>
      </c>
      <c r="D70" s="257" t="s">
        <v>49</v>
      </c>
      <c r="E70" s="304"/>
      <c r="F70" s="274"/>
      <c r="G70" s="265" t="s">
        <v>17</v>
      </c>
      <c r="H70" s="260" t="s">
        <v>776</v>
      </c>
      <c r="I70" s="261" t="s">
        <v>21</v>
      </c>
      <c r="J70" s="302">
        <f t="shared" ref="J70:J71" si="2">IF(E70="Ja",K70,0)</f>
        <v>0</v>
      </c>
      <c r="K70" s="303" t="s">
        <v>30</v>
      </c>
      <c r="L70" s="303">
        <f t="shared" ref="L70:L71" si="3">J70*I70</f>
        <v>0</v>
      </c>
    </row>
    <row r="71" spans="1:12" s="235" customFormat="1" ht="30.75" customHeight="1" x14ac:dyDescent="0.35">
      <c r="A71" s="254" t="s">
        <v>1079</v>
      </c>
      <c r="B71" s="255" t="s">
        <v>1080</v>
      </c>
      <c r="C71" s="256" t="s">
        <v>15</v>
      </c>
      <c r="D71" s="257" t="s">
        <v>49</v>
      </c>
      <c r="E71" s="304"/>
      <c r="F71" s="274"/>
      <c r="G71" s="265" t="s">
        <v>17</v>
      </c>
      <c r="H71" s="260" t="s">
        <v>1145</v>
      </c>
      <c r="I71" s="261" t="s">
        <v>21</v>
      </c>
      <c r="J71" s="302">
        <f t="shared" si="2"/>
        <v>0</v>
      </c>
      <c r="K71" s="303">
        <v>3</v>
      </c>
      <c r="L71" s="303">
        <f t="shared" si="3"/>
        <v>0</v>
      </c>
    </row>
    <row r="72" spans="1:12" s="235" customFormat="1" ht="30.75" customHeight="1" x14ac:dyDescent="0.35">
      <c r="A72" s="247">
        <v>5</v>
      </c>
      <c r="B72" s="248" t="s">
        <v>554</v>
      </c>
      <c r="C72" s="249"/>
      <c r="D72" s="271"/>
      <c r="E72" s="477"/>
      <c r="F72" s="253"/>
      <c r="G72" s="273"/>
      <c r="H72" s="273"/>
      <c r="I72" s="273"/>
      <c r="J72" s="273"/>
      <c r="K72" s="272"/>
      <c r="L72" s="272"/>
    </row>
    <row r="73" spans="1:12" s="235" customFormat="1" ht="14" x14ac:dyDescent="0.35">
      <c r="A73" s="268" t="s">
        <v>62</v>
      </c>
      <c r="B73" s="269" t="s">
        <v>555</v>
      </c>
      <c r="C73" s="256"/>
      <c r="D73" s="257"/>
      <c r="E73" s="304"/>
      <c r="F73" s="274"/>
      <c r="G73" s="265"/>
      <c r="H73" s="276"/>
      <c r="I73" s="257"/>
      <c r="J73" s="277"/>
      <c r="K73" s="278"/>
      <c r="L73" s="279"/>
    </row>
    <row r="74" spans="1:12" s="235" customFormat="1" ht="26.25" customHeight="1" x14ac:dyDescent="0.35">
      <c r="A74" s="254" t="s">
        <v>353</v>
      </c>
      <c r="B74" s="255" t="s">
        <v>822</v>
      </c>
      <c r="C74" s="256" t="s">
        <v>15</v>
      </c>
      <c r="D74" s="257" t="s">
        <v>16</v>
      </c>
      <c r="E74" s="304"/>
      <c r="F74" s="274"/>
      <c r="G74" s="259" t="s">
        <v>17</v>
      </c>
      <c r="H74" s="260" t="s">
        <v>18</v>
      </c>
      <c r="I74" s="261" t="s">
        <v>19</v>
      </c>
      <c r="J74" s="261" t="s">
        <v>19</v>
      </c>
      <c r="K74" s="262" t="s">
        <v>19</v>
      </c>
      <c r="L74" s="262" t="s">
        <v>19</v>
      </c>
    </row>
    <row r="75" spans="1:12" s="235" customFormat="1" ht="26.25" customHeight="1" x14ac:dyDescent="0.35">
      <c r="A75" s="254" t="s">
        <v>354</v>
      </c>
      <c r="B75" s="255" t="s">
        <v>823</v>
      </c>
      <c r="C75" s="256" t="s">
        <v>15</v>
      </c>
      <c r="D75" s="257" t="s">
        <v>16</v>
      </c>
      <c r="E75" s="304"/>
      <c r="F75" s="274"/>
      <c r="G75" s="259" t="s">
        <v>17</v>
      </c>
      <c r="H75" s="260" t="s">
        <v>18</v>
      </c>
      <c r="I75" s="261" t="s">
        <v>19</v>
      </c>
      <c r="J75" s="261" t="s">
        <v>19</v>
      </c>
      <c r="K75" s="262" t="s">
        <v>19</v>
      </c>
      <c r="L75" s="262" t="s">
        <v>19</v>
      </c>
    </row>
    <row r="76" spans="1:12" s="235" customFormat="1" ht="14" x14ac:dyDescent="0.35">
      <c r="A76" s="268" t="s">
        <v>69</v>
      </c>
      <c r="B76" s="269" t="s">
        <v>556</v>
      </c>
      <c r="C76" s="256"/>
      <c r="D76" s="257"/>
      <c r="E76" s="304"/>
      <c r="F76" s="274"/>
      <c r="G76" s="265"/>
      <c r="H76" s="276"/>
      <c r="I76" s="257"/>
      <c r="J76" s="277"/>
      <c r="K76" s="278"/>
      <c r="L76" s="281"/>
    </row>
    <row r="77" spans="1:12" s="235" customFormat="1" ht="26.25" customHeight="1" x14ac:dyDescent="0.35">
      <c r="A77" s="254" t="s">
        <v>355</v>
      </c>
      <c r="B77" s="255" t="s">
        <v>812</v>
      </c>
      <c r="C77" s="256" t="s">
        <v>15</v>
      </c>
      <c r="D77" s="257" t="s">
        <v>49</v>
      </c>
      <c r="E77" s="304"/>
      <c r="F77" s="274"/>
      <c r="G77" s="265" t="s">
        <v>17</v>
      </c>
      <c r="H77" s="260" t="s">
        <v>776</v>
      </c>
      <c r="I77" s="261" t="s">
        <v>21</v>
      </c>
      <c r="J77" s="302">
        <f t="shared" ref="J77:J79" si="4">IF(E77="Ja",K77,0)</f>
        <v>0</v>
      </c>
      <c r="K77" s="303" t="s">
        <v>30</v>
      </c>
      <c r="L77" s="303">
        <f t="shared" ref="L77:L79" si="5">J77*I77</f>
        <v>0</v>
      </c>
    </row>
    <row r="78" spans="1:12" s="235" customFormat="1" ht="26.25" customHeight="1" x14ac:dyDescent="0.35">
      <c r="A78" s="254" t="s">
        <v>356</v>
      </c>
      <c r="B78" s="255" t="s">
        <v>813</v>
      </c>
      <c r="C78" s="256" t="s">
        <v>15</v>
      </c>
      <c r="D78" s="257" t="s">
        <v>49</v>
      </c>
      <c r="E78" s="304"/>
      <c r="F78" s="274"/>
      <c r="G78" s="265" t="s">
        <v>17</v>
      </c>
      <c r="H78" s="260" t="s">
        <v>776</v>
      </c>
      <c r="I78" s="261" t="s">
        <v>21</v>
      </c>
      <c r="J78" s="302">
        <f t="shared" si="4"/>
        <v>0</v>
      </c>
      <c r="K78" s="303" t="s">
        <v>30</v>
      </c>
      <c r="L78" s="303">
        <f t="shared" si="5"/>
        <v>0</v>
      </c>
    </row>
    <row r="79" spans="1:12" s="235" customFormat="1" ht="26.25" customHeight="1" x14ac:dyDescent="0.35">
      <c r="A79" s="254" t="s">
        <v>357</v>
      </c>
      <c r="B79" s="255" t="s">
        <v>815</v>
      </c>
      <c r="C79" s="256" t="s">
        <v>15</v>
      </c>
      <c r="D79" s="257" t="s">
        <v>49</v>
      </c>
      <c r="E79" s="304"/>
      <c r="F79" s="274"/>
      <c r="G79" s="265" t="s">
        <v>17</v>
      </c>
      <c r="H79" s="260" t="s">
        <v>776</v>
      </c>
      <c r="I79" s="261" t="s">
        <v>21</v>
      </c>
      <c r="J79" s="302">
        <f t="shared" si="4"/>
        <v>0</v>
      </c>
      <c r="K79" s="303" t="s">
        <v>30</v>
      </c>
      <c r="L79" s="303">
        <f t="shared" si="5"/>
        <v>0</v>
      </c>
    </row>
    <row r="80" spans="1:12" s="235" customFormat="1" ht="26.25" customHeight="1" x14ac:dyDescent="0.35">
      <c r="A80" s="254" t="s">
        <v>1148</v>
      </c>
      <c r="B80" s="255" t="s">
        <v>814</v>
      </c>
      <c r="C80" s="256" t="s">
        <v>15</v>
      </c>
      <c r="D80" s="257" t="s">
        <v>16</v>
      </c>
      <c r="E80" s="304"/>
      <c r="F80" s="274"/>
      <c r="G80" s="259" t="s">
        <v>17</v>
      </c>
      <c r="H80" s="260" t="s">
        <v>18</v>
      </c>
      <c r="I80" s="261" t="s">
        <v>19</v>
      </c>
      <c r="J80" s="261" t="s">
        <v>19</v>
      </c>
      <c r="K80" s="262" t="s">
        <v>19</v>
      </c>
      <c r="L80" s="262" t="s">
        <v>19</v>
      </c>
    </row>
    <row r="81" spans="1:12" s="235" customFormat="1" ht="26.25" customHeight="1" x14ac:dyDescent="0.35">
      <c r="A81" s="254" t="s">
        <v>1149</v>
      </c>
      <c r="B81" s="255" t="s">
        <v>1012</v>
      </c>
      <c r="C81" s="256" t="s">
        <v>15</v>
      </c>
      <c r="D81" s="257" t="s">
        <v>16</v>
      </c>
      <c r="E81" s="304"/>
      <c r="F81" s="274"/>
      <c r="G81" s="259" t="s">
        <v>17</v>
      </c>
      <c r="H81" s="260" t="s">
        <v>18</v>
      </c>
      <c r="I81" s="261" t="s">
        <v>19</v>
      </c>
      <c r="J81" s="261" t="s">
        <v>19</v>
      </c>
      <c r="K81" s="262" t="s">
        <v>19</v>
      </c>
      <c r="L81" s="262" t="s">
        <v>19</v>
      </c>
    </row>
    <row r="82" spans="1:12" s="235" customFormat="1" ht="26.25" customHeight="1" x14ac:dyDescent="0.35">
      <c r="A82" s="254" t="s">
        <v>1150</v>
      </c>
      <c r="B82" s="255" t="s">
        <v>1013</v>
      </c>
      <c r="C82" s="256" t="s">
        <v>15</v>
      </c>
      <c r="D82" s="257" t="s">
        <v>16</v>
      </c>
      <c r="E82" s="304"/>
      <c r="F82" s="274"/>
      <c r="G82" s="259" t="s">
        <v>17</v>
      </c>
      <c r="H82" s="260" t="s">
        <v>18</v>
      </c>
      <c r="I82" s="261" t="s">
        <v>19</v>
      </c>
      <c r="J82" s="261" t="s">
        <v>19</v>
      </c>
      <c r="K82" s="262" t="s">
        <v>19</v>
      </c>
      <c r="L82" s="262" t="s">
        <v>19</v>
      </c>
    </row>
    <row r="83" spans="1:12" s="235" customFormat="1" ht="26.25" customHeight="1" x14ac:dyDescent="0.35">
      <c r="A83" s="254" t="s">
        <v>1151</v>
      </c>
      <c r="B83" s="255" t="s">
        <v>816</v>
      </c>
      <c r="C83" s="256" t="s">
        <v>15</v>
      </c>
      <c r="D83" s="257" t="s">
        <v>49</v>
      </c>
      <c r="E83" s="304"/>
      <c r="F83" s="274"/>
      <c r="G83" s="265" t="s">
        <v>17</v>
      </c>
      <c r="H83" s="260" t="s">
        <v>776</v>
      </c>
      <c r="I83" s="261" t="s">
        <v>21</v>
      </c>
      <c r="J83" s="302">
        <f>IF(E83="Ja",K83,0)</f>
        <v>0</v>
      </c>
      <c r="K83" s="303" t="s">
        <v>30</v>
      </c>
      <c r="L83" s="303">
        <f>J83*I83</f>
        <v>0</v>
      </c>
    </row>
    <row r="84" spans="1:12" s="235" customFormat="1" ht="26.25" customHeight="1" x14ac:dyDescent="0.35">
      <c r="A84" s="254" t="s">
        <v>1152</v>
      </c>
      <c r="B84" s="255" t="s">
        <v>1014</v>
      </c>
      <c r="C84" s="256" t="s">
        <v>15</v>
      </c>
      <c r="D84" s="257" t="s">
        <v>16</v>
      </c>
      <c r="E84" s="304"/>
      <c r="F84" s="274"/>
      <c r="G84" s="259" t="s">
        <v>17</v>
      </c>
      <c r="H84" s="260" t="s">
        <v>18</v>
      </c>
      <c r="I84" s="261" t="s">
        <v>19</v>
      </c>
      <c r="J84" s="261" t="s">
        <v>19</v>
      </c>
      <c r="K84" s="262" t="s">
        <v>19</v>
      </c>
      <c r="L84" s="262" t="s">
        <v>19</v>
      </c>
    </row>
    <row r="85" spans="1:12" s="235" customFormat="1" ht="26.25" customHeight="1" x14ac:dyDescent="0.35">
      <c r="A85" s="254" t="s">
        <v>1153</v>
      </c>
      <c r="B85" s="255" t="s">
        <v>1015</v>
      </c>
      <c r="C85" s="256" t="s">
        <v>15</v>
      </c>
      <c r="D85" s="257" t="s">
        <v>16</v>
      </c>
      <c r="E85" s="304"/>
      <c r="F85" s="274"/>
      <c r="G85" s="259" t="s">
        <v>17</v>
      </c>
      <c r="H85" s="260" t="s">
        <v>18</v>
      </c>
      <c r="I85" s="261" t="s">
        <v>19</v>
      </c>
      <c r="J85" s="261" t="s">
        <v>19</v>
      </c>
      <c r="K85" s="262" t="s">
        <v>19</v>
      </c>
      <c r="L85" s="262" t="s">
        <v>19</v>
      </c>
    </row>
    <row r="86" spans="1:12" s="235" customFormat="1" ht="26.25" customHeight="1" x14ac:dyDescent="0.35">
      <c r="A86" s="254" t="s">
        <v>1154</v>
      </c>
      <c r="B86" s="255" t="s">
        <v>739</v>
      </c>
      <c r="C86" s="256" t="s">
        <v>15</v>
      </c>
      <c r="D86" s="257" t="s">
        <v>16</v>
      </c>
      <c r="E86" s="304"/>
      <c r="F86" s="274"/>
      <c r="G86" s="259" t="s">
        <v>17</v>
      </c>
      <c r="H86" s="260" t="s">
        <v>18</v>
      </c>
      <c r="I86" s="261" t="s">
        <v>19</v>
      </c>
      <c r="J86" s="261" t="s">
        <v>19</v>
      </c>
      <c r="K86" s="262" t="s">
        <v>19</v>
      </c>
      <c r="L86" s="262" t="s">
        <v>19</v>
      </c>
    </row>
    <row r="87" spans="1:12" s="235" customFormat="1" ht="26.25" customHeight="1" x14ac:dyDescent="0.35">
      <c r="A87" s="254" t="s">
        <v>1155</v>
      </c>
      <c r="B87" s="255" t="s">
        <v>740</v>
      </c>
      <c r="C87" s="256" t="s">
        <v>15</v>
      </c>
      <c r="D87" s="257" t="s">
        <v>49</v>
      </c>
      <c r="E87" s="304"/>
      <c r="F87" s="274"/>
      <c r="G87" s="265" t="s">
        <v>17</v>
      </c>
      <c r="H87" s="260" t="s">
        <v>776</v>
      </c>
      <c r="I87" s="261" t="s">
        <v>21</v>
      </c>
      <c r="J87" s="302">
        <f>IF(E87="Ja",K87,0)</f>
        <v>0</v>
      </c>
      <c r="K87" s="303" t="s">
        <v>30</v>
      </c>
      <c r="L87" s="303">
        <f>J87*I87</f>
        <v>0</v>
      </c>
    </row>
    <row r="88" spans="1:12" s="235" customFormat="1" ht="23.4" customHeight="1" x14ac:dyDescent="0.35">
      <c r="A88" s="352" t="s">
        <v>70</v>
      </c>
      <c r="B88" s="351" t="s">
        <v>557</v>
      </c>
      <c r="C88" s="344"/>
      <c r="D88" s="345"/>
      <c r="E88" s="478"/>
      <c r="F88" s="346"/>
      <c r="G88" s="347"/>
      <c r="H88" s="348"/>
      <c r="I88" s="349"/>
      <c r="J88" s="349"/>
      <c r="K88" s="350"/>
      <c r="L88" s="350"/>
    </row>
    <row r="89" spans="1:12" s="235" customFormat="1" ht="26.25" customHeight="1" x14ac:dyDescent="0.35">
      <c r="A89" s="254" t="s">
        <v>358</v>
      </c>
      <c r="B89" s="255" t="s">
        <v>799</v>
      </c>
      <c r="C89" s="256" t="s">
        <v>15</v>
      </c>
      <c r="D89" s="257" t="s">
        <v>16</v>
      </c>
      <c r="E89" s="304"/>
      <c r="F89" s="274"/>
      <c r="G89" s="259" t="s">
        <v>17</v>
      </c>
      <c r="H89" s="260" t="s">
        <v>18</v>
      </c>
      <c r="I89" s="261" t="s">
        <v>19</v>
      </c>
      <c r="J89" s="261" t="s">
        <v>19</v>
      </c>
      <c r="K89" s="262" t="s">
        <v>19</v>
      </c>
      <c r="L89" s="262" t="s">
        <v>19</v>
      </c>
    </row>
    <row r="90" spans="1:12" s="235" customFormat="1" ht="26.25" customHeight="1" x14ac:dyDescent="0.35">
      <c r="A90" s="254" t="s">
        <v>359</v>
      </c>
      <c r="B90" s="343" t="s">
        <v>1156</v>
      </c>
      <c r="C90" s="256" t="s">
        <v>15</v>
      </c>
      <c r="D90" s="257" t="s">
        <v>16</v>
      </c>
      <c r="E90" s="304"/>
      <c r="F90" s="274"/>
      <c r="G90" s="259" t="s">
        <v>17</v>
      </c>
      <c r="H90" s="260" t="s">
        <v>18</v>
      </c>
      <c r="I90" s="261" t="s">
        <v>19</v>
      </c>
      <c r="J90" s="261" t="s">
        <v>19</v>
      </c>
      <c r="K90" s="262" t="s">
        <v>19</v>
      </c>
      <c r="L90" s="262" t="s">
        <v>19</v>
      </c>
    </row>
    <row r="91" spans="1:12" s="235" customFormat="1" ht="26.25" customHeight="1" x14ac:dyDescent="0.35">
      <c r="A91" s="254" t="s">
        <v>583</v>
      </c>
      <c r="B91" s="15" t="s">
        <v>1109</v>
      </c>
      <c r="C91" s="16" t="s">
        <v>15</v>
      </c>
      <c r="D91" s="17" t="s">
        <v>16</v>
      </c>
      <c r="E91" s="304"/>
      <c r="F91" s="293"/>
      <c r="G91" s="191" t="s">
        <v>17</v>
      </c>
      <c r="H91" s="190" t="s">
        <v>18</v>
      </c>
      <c r="I91" s="20" t="s">
        <v>19</v>
      </c>
      <c r="J91" s="20" t="s">
        <v>19</v>
      </c>
      <c r="K91" s="10" t="s">
        <v>19</v>
      </c>
      <c r="L91" s="10" t="s">
        <v>19</v>
      </c>
    </row>
    <row r="92" spans="1:12" s="235" customFormat="1" ht="26.25" customHeight="1" x14ac:dyDescent="0.35">
      <c r="A92" s="254" t="s">
        <v>584</v>
      </c>
      <c r="B92" s="15" t="s">
        <v>204</v>
      </c>
      <c r="C92" s="16" t="s">
        <v>15</v>
      </c>
      <c r="D92" s="17" t="s">
        <v>16</v>
      </c>
      <c r="E92" s="304"/>
      <c r="F92" s="293"/>
      <c r="G92" s="191" t="s">
        <v>17</v>
      </c>
      <c r="H92" s="190" t="s">
        <v>18</v>
      </c>
      <c r="I92" s="20" t="s">
        <v>19</v>
      </c>
      <c r="J92" s="20" t="s">
        <v>19</v>
      </c>
      <c r="K92" s="10" t="s">
        <v>19</v>
      </c>
      <c r="L92" s="10" t="s">
        <v>19</v>
      </c>
    </row>
    <row r="93" spans="1:12" s="235" customFormat="1" ht="26.25" customHeight="1" x14ac:dyDescent="0.35">
      <c r="A93" s="254" t="s">
        <v>585</v>
      </c>
      <c r="B93" s="15" t="s">
        <v>1034</v>
      </c>
      <c r="C93" s="16" t="s">
        <v>15</v>
      </c>
      <c r="D93" s="17" t="s">
        <v>16</v>
      </c>
      <c r="E93" s="304"/>
      <c r="F93" s="293"/>
      <c r="G93" s="191" t="s">
        <v>17</v>
      </c>
      <c r="H93" s="190" t="s">
        <v>18</v>
      </c>
      <c r="I93" s="20" t="s">
        <v>19</v>
      </c>
      <c r="J93" s="20" t="s">
        <v>19</v>
      </c>
      <c r="K93" s="10" t="s">
        <v>19</v>
      </c>
      <c r="L93" s="10" t="s">
        <v>19</v>
      </c>
    </row>
    <row r="94" spans="1:12" s="235" customFormat="1" ht="26.25" customHeight="1" x14ac:dyDescent="0.35">
      <c r="A94" s="254" t="s">
        <v>586</v>
      </c>
      <c r="B94" s="15" t="s">
        <v>241</v>
      </c>
      <c r="C94" s="16" t="s">
        <v>15</v>
      </c>
      <c r="D94" s="17" t="s">
        <v>16</v>
      </c>
      <c r="E94" s="304"/>
      <c r="F94" s="293"/>
      <c r="G94" s="191" t="s">
        <v>17</v>
      </c>
      <c r="H94" s="190" t="s">
        <v>18</v>
      </c>
      <c r="I94" s="20" t="s">
        <v>19</v>
      </c>
      <c r="J94" s="20" t="s">
        <v>19</v>
      </c>
      <c r="K94" s="10" t="s">
        <v>19</v>
      </c>
      <c r="L94" s="10" t="s">
        <v>19</v>
      </c>
    </row>
    <row r="95" spans="1:12" s="235" customFormat="1" ht="26.25" customHeight="1" x14ac:dyDescent="0.35">
      <c r="A95" s="254" t="s">
        <v>587</v>
      </c>
      <c r="B95" s="15" t="s">
        <v>866</v>
      </c>
      <c r="C95" s="16" t="s">
        <v>15</v>
      </c>
      <c r="D95" s="17" t="s">
        <v>16</v>
      </c>
      <c r="E95" s="304"/>
      <c r="F95" s="293"/>
      <c r="G95" s="191" t="s">
        <v>17</v>
      </c>
      <c r="H95" s="190" t="s">
        <v>18</v>
      </c>
      <c r="I95" s="20" t="s">
        <v>19</v>
      </c>
      <c r="J95" s="20" t="s">
        <v>19</v>
      </c>
      <c r="K95" s="10" t="s">
        <v>19</v>
      </c>
      <c r="L95" s="10" t="s">
        <v>19</v>
      </c>
    </row>
    <row r="96" spans="1:12" s="235" customFormat="1" ht="25" x14ac:dyDescent="0.35">
      <c r="A96" s="254" t="s">
        <v>588</v>
      </c>
      <c r="B96" s="15" t="s">
        <v>181</v>
      </c>
      <c r="C96" s="16" t="s">
        <v>15</v>
      </c>
      <c r="D96" s="17" t="s">
        <v>16</v>
      </c>
      <c r="E96" s="304"/>
      <c r="F96" s="26"/>
      <c r="G96" s="191" t="s">
        <v>17</v>
      </c>
      <c r="H96" s="190" t="s">
        <v>18</v>
      </c>
      <c r="I96" s="20" t="s">
        <v>19</v>
      </c>
      <c r="J96" s="20" t="s">
        <v>19</v>
      </c>
      <c r="K96" s="10" t="s">
        <v>19</v>
      </c>
      <c r="L96" s="10" t="s">
        <v>19</v>
      </c>
    </row>
    <row r="97" spans="1:12" s="235" customFormat="1" ht="26.25" customHeight="1" x14ac:dyDescent="0.35">
      <c r="A97" s="254" t="s">
        <v>741</v>
      </c>
      <c r="B97" s="255" t="s">
        <v>757</v>
      </c>
      <c r="C97" s="256" t="s">
        <v>15</v>
      </c>
      <c r="D97" s="257" t="s">
        <v>16</v>
      </c>
      <c r="E97" s="304"/>
      <c r="F97" s="274"/>
      <c r="G97" s="259" t="s">
        <v>17</v>
      </c>
      <c r="H97" s="260" t="s">
        <v>18</v>
      </c>
      <c r="I97" s="261" t="s">
        <v>19</v>
      </c>
      <c r="J97" s="261" t="s">
        <v>19</v>
      </c>
      <c r="K97" s="262" t="s">
        <v>19</v>
      </c>
      <c r="L97" s="262" t="s">
        <v>19</v>
      </c>
    </row>
    <row r="98" spans="1:12" s="235" customFormat="1" ht="26.25" customHeight="1" x14ac:dyDescent="0.35">
      <c r="A98" s="254" t="s">
        <v>1158</v>
      </c>
      <c r="B98" s="255" t="s">
        <v>558</v>
      </c>
      <c r="C98" s="256" t="s">
        <v>15</v>
      </c>
      <c r="D98" s="257" t="s">
        <v>49</v>
      </c>
      <c r="E98" s="304"/>
      <c r="F98" s="274"/>
      <c r="G98" s="265" t="s">
        <v>17</v>
      </c>
      <c r="H98" s="260" t="s">
        <v>776</v>
      </c>
      <c r="I98" s="261" t="s">
        <v>21</v>
      </c>
      <c r="J98" s="302">
        <f>IF(E98="Ja",K98,0)</f>
        <v>0</v>
      </c>
      <c r="K98" s="303" t="s">
        <v>30</v>
      </c>
      <c r="L98" s="303">
        <f>J98*I98</f>
        <v>0</v>
      </c>
    </row>
    <row r="99" spans="1:12" s="235" customFormat="1" ht="26.25" customHeight="1" x14ac:dyDescent="0.35">
      <c r="A99" s="247">
        <v>6</v>
      </c>
      <c r="B99" s="248" t="s">
        <v>559</v>
      </c>
      <c r="C99" s="249"/>
      <c r="D99" s="271"/>
      <c r="E99" s="477"/>
      <c r="F99" s="253"/>
      <c r="G99" s="273"/>
      <c r="H99" s="273"/>
      <c r="I99" s="273"/>
      <c r="J99" s="273"/>
      <c r="K99" s="272"/>
      <c r="L99" s="272"/>
    </row>
    <row r="100" spans="1:12" s="235" customFormat="1" ht="26.25" customHeight="1" x14ac:dyDescent="0.35">
      <c r="A100" s="268" t="s">
        <v>61</v>
      </c>
      <c r="B100" s="269" t="s">
        <v>560</v>
      </c>
      <c r="C100" s="256"/>
      <c r="D100" s="257"/>
      <c r="E100" s="304"/>
      <c r="F100" s="274"/>
      <c r="G100" s="261"/>
      <c r="H100" s="261"/>
      <c r="I100" s="261"/>
      <c r="J100" s="261"/>
      <c r="K100" s="281"/>
      <c r="L100" s="281"/>
    </row>
    <row r="101" spans="1:12" s="235" customFormat="1" ht="25" x14ac:dyDescent="0.35">
      <c r="A101" s="254" t="s">
        <v>385</v>
      </c>
      <c r="B101" s="255" t="s">
        <v>758</v>
      </c>
      <c r="C101" s="256" t="s">
        <v>15</v>
      </c>
      <c r="D101" s="257" t="s">
        <v>16</v>
      </c>
      <c r="E101" s="304"/>
      <c r="F101" s="274"/>
      <c r="G101" s="259" t="s">
        <v>17</v>
      </c>
      <c r="H101" s="260" t="s">
        <v>18</v>
      </c>
      <c r="I101" s="261" t="s">
        <v>19</v>
      </c>
      <c r="J101" s="261" t="s">
        <v>19</v>
      </c>
      <c r="K101" s="262" t="s">
        <v>19</v>
      </c>
      <c r="L101" s="262" t="s">
        <v>19</v>
      </c>
    </row>
    <row r="102" spans="1:12" s="235" customFormat="1" ht="26.25" customHeight="1" x14ac:dyDescent="0.35">
      <c r="A102" s="254" t="s">
        <v>386</v>
      </c>
      <c r="B102" s="255" t="s">
        <v>1129</v>
      </c>
      <c r="C102" s="256" t="s">
        <v>15</v>
      </c>
      <c r="D102" s="257" t="s">
        <v>16</v>
      </c>
      <c r="E102" s="304"/>
      <c r="F102" s="274"/>
      <c r="G102" s="259" t="s">
        <v>17</v>
      </c>
      <c r="H102" s="260" t="s">
        <v>18</v>
      </c>
      <c r="I102" s="261" t="s">
        <v>19</v>
      </c>
      <c r="J102" s="261" t="s">
        <v>19</v>
      </c>
      <c r="K102" s="262" t="s">
        <v>19</v>
      </c>
      <c r="L102" s="262" t="s">
        <v>19</v>
      </c>
    </row>
    <row r="103" spans="1:12" s="235" customFormat="1" ht="26.25" customHeight="1" x14ac:dyDescent="0.35">
      <c r="A103" s="268" t="s">
        <v>63</v>
      </c>
      <c r="B103" s="269" t="s">
        <v>1016</v>
      </c>
      <c r="C103" s="256"/>
      <c r="D103" s="257"/>
      <c r="E103" s="304"/>
      <c r="F103" s="274"/>
      <c r="G103" s="261"/>
      <c r="H103" s="261"/>
      <c r="I103" s="261"/>
      <c r="J103" s="261"/>
      <c r="K103" s="281"/>
      <c r="L103" s="281"/>
    </row>
    <row r="104" spans="1:12" s="235" customFormat="1" ht="26.25" customHeight="1" x14ac:dyDescent="0.35">
      <c r="A104" s="254" t="s">
        <v>387</v>
      </c>
      <c r="B104" s="255" t="s">
        <v>817</v>
      </c>
      <c r="C104" s="256" t="s">
        <v>15</v>
      </c>
      <c r="D104" s="257" t="s">
        <v>16</v>
      </c>
      <c r="E104" s="304"/>
      <c r="F104" s="274"/>
      <c r="G104" s="259" t="s">
        <v>17</v>
      </c>
      <c r="H104" s="260" t="s">
        <v>18</v>
      </c>
      <c r="I104" s="261" t="s">
        <v>19</v>
      </c>
      <c r="J104" s="261" t="s">
        <v>19</v>
      </c>
      <c r="K104" s="262" t="s">
        <v>19</v>
      </c>
      <c r="L104" s="262" t="s">
        <v>19</v>
      </c>
    </row>
    <row r="105" spans="1:12" s="235" customFormat="1" ht="26.25" customHeight="1" x14ac:dyDescent="0.35">
      <c r="A105" s="254" t="s">
        <v>388</v>
      </c>
      <c r="B105" s="255" t="s">
        <v>818</v>
      </c>
      <c r="C105" s="256" t="s">
        <v>15</v>
      </c>
      <c r="D105" s="257" t="s">
        <v>16</v>
      </c>
      <c r="E105" s="304"/>
      <c r="F105" s="274"/>
      <c r="G105" s="259" t="s">
        <v>17</v>
      </c>
      <c r="H105" s="260" t="s">
        <v>18</v>
      </c>
      <c r="I105" s="261" t="s">
        <v>19</v>
      </c>
      <c r="J105" s="261" t="s">
        <v>19</v>
      </c>
      <c r="K105" s="262" t="s">
        <v>19</v>
      </c>
      <c r="L105" s="262" t="s">
        <v>19</v>
      </c>
    </row>
    <row r="106" spans="1:12" s="235" customFormat="1" ht="26.25" customHeight="1" x14ac:dyDescent="0.35">
      <c r="A106" s="254" t="s">
        <v>459</v>
      </c>
      <c r="B106" s="255" t="s">
        <v>1130</v>
      </c>
      <c r="C106" s="256" t="s">
        <v>15</v>
      </c>
      <c r="D106" s="257" t="s">
        <v>16</v>
      </c>
      <c r="E106" s="304"/>
      <c r="F106" s="274"/>
      <c r="G106" s="259" t="s">
        <v>17</v>
      </c>
      <c r="H106" s="260" t="s">
        <v>18</v>
      </c>
      <c r="I106" s="261" t="s">
        <v>19</v>
      </c>
      <c r="J106" s="261" t="s">
        <v>19</v>
      </c>
      <c r="K106" s="262" t="s">
        <v>19</v>
      </c>
      <c r="L106" s="262" t="s">
        <v>19</v>
      </c>
    </row>
    <row r="107" spans="1:12" s="297" customFormat="1" ht="26.25" customHeight="1" x14ac:dyDescent="0.35">
      <c r="A107" s="254" t="s">
        <v>460</v>
      </c>
      <c r="B107" s="255" t="s">
        <v>1131</v>
      </c>
      <c r="C107" s="256" t="s">
        <v>15</v>
      </c>
      <c r="D107" s="257" t="s">
        <v>16</v>
      </c>
      <c r="E107" s="304"/>
      <c r="F107" s="274"/>
      <c r="G107" s="259" t="s">
        <v>17</v>
      </c>
      <c r="H107" s="260" t="s">
        <v>18</v>
      </c>
      <c r="I107" s="261" t="s">
        <v>19</v>
      </c>
      <c r="J107" s="261" t="s">
        <v>19</v>
      </c>
      <c r="K107" s="262" t="s">
        <v>19</v>
      </c>
      <c r="L107" s="262" t="s">
        <v>19</v>
      </c>
    </row>
    <row r="108" spans="1:12" s="235" customFormat="1" ht="26.25" customHeight="1" x14ac:dyDescent="0.35">
      <c r="A108" s="254" t="s">
        <v>461</v>
      </c>
      <c r="B108" s="255" t="s">
        <v>1017</v>
      </c>
      <c r="C108" s="256" t="s">
        <v>15</v>
      </c>
      <c r="D108" s="257" t="s">
        <v>49</v>
      </c>
      <c r="E108" s="304"/>
      <c r="F108" s="274"/>
      <c r="G108" s="265" t="s">
        <v>17</v>
      </c>
      <c r="H108" s="260" t="s">
        <v>776</v>
      </c>
      <c r="I108" s="261" t="s">
        <v>21</v>
      </c>
      <c r="J108" s="302">
        <f>IF(E108="Ja",K108,0)</f>
        <v>0</v>
      </c>
      <c r="K108" s="303" t="s">
        <v>30</v>
      </c>
      <c r="L108" s="303">
        <f>J108*I108</f>
        <v>0</v>
      </c>
    </row>
    <row r="109" spans="1:12" s="235" customFormat="1" ht="26.25" customHeight="1" x14ac:dyDescent="0.35">
      <c r="A109" s="268" t="s">
        <v>64</v>
      </c>
      <c r="B109" s="269" t="s">
        <v>1018</v>
      </c>
      <c r="C109" s="256"/>
      <c r="D109" s="257"/>
      <c r="E109" s="304"/>
      <c r="F109" s="274"/>
      <c r="G109" s="261"/>
      <c r="H109" s="261"/>
      <c r="I109" s="261"/>
      <c r="J109" s="261"/>
      <c r="K109" s="281"/>
      <c r="L109" s="281"/>
    </row>
    <row r="110" spans="1:12" s="235" customFormat="1" ht="26.25" customHeight="1" x14ac:dyDescent="0.35">
      <c r="A110" s="254" t="s">
        <v>389</v>
      </c>
      <c r="B110" s="255" t="s">
        <v>817</v>
      </c>
      <c r="C110" s="256" t="s">
        <v>15</v>
      </c>
      <c r="D110" s="257" t="s">
        <v>16</v>
      </c>
      <c r="E110" s="304"/>
      <c r="F110" s="274"/>
      <c r="G110" s="259" t="s">
        <v>17</v>
      </c>
      <c r="H110" s="260" t="s">
        <v>18</v>
      </c>
      <c r="I110" s="261" t="s">
        <v>19</v>
      </c>
      <c r="J110" s="261" t="s">
        <v>19</v>
      </c>
      <c r="K110" s="262" t="s">
        <v>19</v>
      </c>
      <c r="L110" s="262" t="s">
        <v>19</v>
      </c>
    </row>
    <row r="111" spans="1:12" s="235" customFormat="1" ht="26.25" customHeight="1" x14ac:dyDescent="0.35">
      <c r="A111" s="254" t="s">
        <v>390</v>
      </c>
      <c r="B111" s="255" t="s">
        <v>819</v>
      </c>
      <c r="C111" s="256" t="s">
        <v>15</v>
      </c>
      <c r="D111" s="257" t="s">
        <v>16</v>
      </c>
      <c r="E111" s="304"/>
      <c r="F111" s="274"/>
      <c r="G111" s="259" t="s">
        <v>17</v>
      </c>
      <c r="H111" s="260" t="s">
        <v>18</v>
      </c>
      <c r="I111" s="261" t="s">
        <v>19</v>
      </c>
      <c r="J111" s="261" t="s">
        <v>19</v>
      </c>
      <c r="K111" s="262" t="s">
        <v>19</v>
      </c>
      <c r="L111" s="262" t="s">
        <v>19</v>
      </c>
    </row>
    <row r="112" spans="1:12" s="235" customFormat="1" ht="25" x14ac:dyDescent="0.35">
      <c r="A112" s="254" t="s">
        <v>391</v>
      </c>
      <c r="B112" s="255" t="s">
        <v>726</v>
      </c>
      <c r="C112" s="256" t="s">
        <v>15</v>
      </c>
      <c r="D112" s="257" t="s">
        <v>16</v>
      </c>
      <c r="E112" s="304"/>
      <c r="F112" s="274"/>
      <c r="G112" s="259" t="s">
        <v>17</v>
      </c>
      <c r="H112" s="260" t="s">
        <v>18</v>
      </c>
      <c r="I112" s="261" t="s">
        <v>19</v>
      </c>
      <c r="J112" s="261" t="s">
        <v>19</v>
      </c>
      <c r="K112" s="262" t="s">
        <v>19</v>
      </c>
      <c r="L112" s="262" t="s">
        <v>19</v>
      </c>
    </row>
    <row r="113" spans="1:12" s="235" customFormat="1" ht="26.25" customHeight="1" x14ac:dyDescent="0.35">
      <c r="A113" s="254" t="s">
        <v>392</v>
      </c>
      <c r="B113" s="255" t="s">
        <v>1132</v>
      </c>
      <c r="C113" s="256" t="s">
        <v>15</v>
      </c>
      <c r="D113" s="257" t="s">
        <v>16</v>
      </c>
      <c r="E113" s="304"/>
      <c r="F113" s="274"/>
      <c r="G113" s="259" t="s">
        <v>17</v>
      </c>
      <c r="H113" s="260" t="s">
        <v>18</v>
      </c>
      <c r="I113" s="261" t="s">
        <v>19</v>
      </c>
      <c r="J113" s="261" t="s">
        <v>19</v>
      </c>
      <c r="K113" s="262" t="s">
        <v>19</v>
      </c>
      <c r="L113" s="262" t="s">
        <v>19</v>
      </c>
    </row>
    <row r="114" spans="1:12" s="235" customFormat="1" ht="26.25" customHeight="1" x14ac:dyDescent="0.35">
      <c r="A114" s="254" t="s">
        <v>1019</v>
      </c>
      <c r="B114" s="255" t="s">
        <v>1021</v>
      </c>
      <c r="C114" s="256" t="s">
        <v>15</v>
      </c>
      <c r="D114" s="301" t="s">
        <v>49</v>
      </c>
      <c r="E114" s="304"/>
      <c r="F114" s="274"/>
      <c r="G114" s="265" t="s">
        <v>17</v>
      </c>
      <c r="H114" s="260" t="s">
        <v>776</v>
      </c>
      <c r="I114" s="261" t="s">
        <v>21</v>
      </c>
      <c r="J114" s="302">
        <f>IF(E114="Ja",K114,0)</f>
        <v>0</v>
      </c>
      <c r="K114" s="303" t="s">
        <v>30</v>
      </c>
      <c r="L114" s="303">
        <f>J114*I114</f>
        <v>0</v>
      </c>
    </row>
    <row r="115" spans="1:12" s="235" customFormat="1" ht="26.25" customHeight="1" x14ac:dyDescent="0.35">
      <c r="A115" s="254" t="s">
        <v>1020</v>
      </c>
      <c r="B115" s="255" t="s">
        <v>800</v>
      </c>
      <c r="C115" s="256" t="s">
        <v>15</v>
      </c>
      <c r="D115" s="257" t="s">
        <v>16</v>
      </c>
      <c r="E115" s="304"/>
      <c r="F115" s="274"/>
      <c r="G115" s="259" t="s">
        <v>17</v>
      </c>
      <c r="H115" s="260" t="s">
        <v>18</v>
      </c>
      <c r="I115" s="261" t="s">
        <v>19</v>
      </c>
      <c r="J115" s="261" t="s">
        <v>19</v>
      </c>
      <c r="K115" s="262" t="s">
        <v>19</v>
      </c>
      <c r="L115" s="262" t="s">
        <v>19</v>
      </c>
    </row>
    <row r="116" spans="1:12" s="235" customFormat="1" ht="26.25" customHeight="1" x14ac:dyDescent="0.35">
      <c r="A116" s="254" t="s">
        <v>1022</v>
      </c>
      <c r="B116" s="255" t="s">
        <v>1024</v>
      </c>
      <c r="C116" s="256" t="s">
        <v>15</v>
      </c>
      <c r="D116" s="257" t="s">
        <v>16</v>
      </c>
      <c r="E116" s="304"/>
      <c r="F116" s="274"/>
      <c r="G116" s="259" t="s">
        <v>17</v>
      </c>
      <c r="H116" s="260" t="s">
        <v>18</v>
      </c>
      <c r="I116" s="261" t="s">
        <v>19</v>
      </c>
      <c r="J116" s="261" t="s">
        <v>19</v>
      </c>
      <c r="K116" s="262" t="s">
        <v>19</v>
      </c>
      <c r="L116" s="262" t="s">
        <v>19</v>
      </c>
    </row>
    <row r="117" spans="1:12" s="235" customFormat="1" ht="25" x14ac:dyDescent="0.35">
      <c r="A117" s="254" t="s">
        <v>1023</v>
      </c>
      <c r="B117" s="255" t="s">
        <v>725</v>
      </c>
      <c r="C117" s="256" t="s">
        <v>15</v>
      </c>
      <c r="D117" s="257" t="s">
        <v>16</v>
      </c>
      <c r="E117" s="304"/>
      <c r="F117" s="274"/>
      <c r="G117" s="259" t="s">
        <v>17</v>
      </c>
      <c r="H117" s="260" t="s">
        <v>18</v>
      </c>
      <c r="I117" s="261" t="s">
        <v>19</v>
      </c>
      <c r="J117" s="261" t="s">
        <v>19</v>
      </c>
      <c r="K117" s="262" t="s">
        <v>19</v>
      </c>
      <c r="L117" s="262" t="s">
        <v>19</v>
      </c>
    </row>
    <row r="118" spans="1:12" s="235" customFormat="1" ht="26.25" customHeight="1" x14ac:dyDescent="0.35">
      <c r="A118" s="254" t="s">
        <v>1025</v>
      </c>
      <c r="B118" s="255" t="s">
        <v>1041</v>
      </c>
      <c r="C118" s="256" t="s">
        <v>15</v>
      </c>
      <c r="D118" s="257" t="s">
        <v>16</v>
      </c>
      <c r="E118" s="304"/>
      <c r="F118" s="274"/>
      <c r="G118" s="259" t="s">
        <v>17</v>
      </c>
      <c r="H118" s="260" t="s">
        <v>18</v>
      </c>
      <c r="I118" s="261" t="s">
        <v>19</v>
      </c>
      <c r="J118" s="261" t="s">
        <v>19</v>
      </c>
      <c r="K118" s="262" t="s">
        <v>19</v>
      </c>
      <c r="L118" s="262" t="s">
        <v>19</v>
      </c>
    </row>
    <row r="119" spans="1:12" s="235" customFormat="1" ht="26.25" customHeight="1" x14ac:dyDescent="0.35">
      <c r="A119" s="254" t="s">
        <v>1026</v>
      </c>
      <c r="B119" s="255" t="s">
        <v>727</v>
      </c>
      <c r="C119" s="256" t="s">
        <v>15</v>
      </c>
      <c r="D119" s="257" t="s">
        <v>16</v>
      </c>
      <c r="E119" s="304"/>
      <c r="F119" s="274"/>
      <c r="G119" s="259" t="s">
        <v>17</v>
      </c>
      <c r="H119" s="260" t="s">
        <v>18</v>
      </c>
      <c r="I119" s="261" t="s">
        <v>19</v>
      </c>
      <c r="J119" s="261" t="s">
        <v>19</v>
      </c>
      <c r="K119" s="262" t="s">
        <v>19</v>
      </c>
      <c r="L119" s="262" t="s">
        <v>19</v>
      </c>
    </row>
    <row r="120" spans="1:12" s="235" customFormat="1" ht="14" x14ac:dyDescent="0.35">
      <c r="A120" s="268" t="s">
        <v>65</v>
      </c>
      <c r="B120" s="269" t="s">
        <v>561</v>
      </c>
      <c r="C120" s="256"/>
      <c r="D120" s="257"/>
      <c r="E120" s="304"/>
      <c r="F120" s="274"/>
      <c r="G120" s="261"/>
      <c r="H120" s="261"/>
      <c r="I120" s="261"/>
      <c r="J120" s="261"/>
      <c r="K120" s="281"/>
      <c r="L120" s="281"/>
    </row>
    <row r="121" spans="1:12" s="235" customFormat="1" ht="26.25" customHeight="1" x14ac:dyDescent="0.35">
      <c r="A121" s="254" t="s">
        <v>393</v>
      </c>
      <c r="B121" s="255" t="s">
        <v>1028</v>
      </c>
      <c r="C121" s="256" t="s">
        <v>15</v>
      </c>
      <c r="D121" s="257" t="s">
        <v>16</v>
      </c>
      <c r="E121" s="304"/>
      <c r="F121" s="274"/>
      <c r="G121" s="259" t="s">
        <v>17</v>
      </c>
      <c r="H121" s="260" t="s">
        <v>18</v>
      </c>
      <c r="I121" s="261" t="s">
        <v>19</v>
      </c>
      <c r="J121" s="261" t="s">
        <v>19</v>
      </c>
      <c r="K121" s="262" t="s">
        <v>19</v>
      </c>
      <c r="L121" s="262" t="s">
        <v>19</v>
      </c>
    </row>
    <row r="122" spans="1:12" s="235" customFormat="1" ht="25" x14ac:dyDescent="0.35">
      <c r="A122" s="254" t="s">
        <v>394</v>
      </c>
      <c r="B122" s="255" t="s">
        <v>1029</v>
      </c>
      <c r="C122" s="256" t="s">
        <v>15</v>
      </c>
      <c r="D122" s="257" t="s">
        <v>16</v>
      </c>
      <c r="E122" s="304"/>
      <c r="F122" s="274"/>
      <c r="G122" s="259" t="s">
        <v>17</v>
      </c>
      <c r="H122" s="260" t="s">
        <v>18</v>
      </c>
      <c r="I122" s="261" t="s">
        <v>19</v>
      </c>
      <c r="J122" s="261" t="s">
        <v>19</v>
      </c>
      <c r="K122" s="262" t="s">
        <v>19</v>
      </c>
      <c r="L122" s="262" t="s">
        <v>19</v>
      </c>
    </row>
    <row r="123" spans="1:12" s="235" customFormat="1" ht="26.25" customHeight="1" x14ac:dyDescent="0.35">
      <c r="A123" s="254" t="s">
        <v>1027</v>
      </c>
      <c r="B123" s="255" t="s">
        <v>1030</v>
      </c>
      <c r="C123" s="256" t="s">
        <v>15</v>
      </c>
      <c r="D123" s="257" t="s">
        <v>16</v>
      </c>
      <c r="E123" s="304"/>
      <c r="F123" s="274"/>
      <c r="G123" s="259" t="s">
        <v>17</v>
      </c>
      <c r="H123" s="260" t="s">
        <v>18</v>
      </c>
      <c r="I123" s="261" t="s">
        <v>19</v>
      </c>
      <c r="J123" s="261" t="s">
        <v>19</v>
      </c>
      <c r="K123" s="262" t="s">
        <v>19</v>
      </c>
      <c r="L123" s="262" t="s">
        <v>19</v>
      </c>
    </row>
    <row r="124" spans="1:12" s="235" customFormat="1" ht="26.25" customHeight="1" x14ac:dyDescent="0.35">
      <c r="A124" s="254" t="s">
        <v>1044</v>
      </c>
      <c r="B124" s="255" t="s">
        <v>733</v>
      </c>
      <c r="C124" s="256" t="s">
        <v>15</v>
      </c>
      <c r="D124" s="257" t="s">
        <v>16</v>
      </c>
      <c r="E124" s="304"/>
      <c r="F124" s="274"/>
      <c r="G124" s="259" t="s">
        <v>17</v>
      </c>
      <c r="H124" s="260" t="s">
        <v>18</v>
      </c>
      <c r="I124" s="261" t="s">
        <v>19</v>
      </c>
      <c r="J124" s="261" t="s">
        <v>19</v>
      </c>
      <c r="K124" s="262" t="s">
        <v>19</v>
      </c>
      <c r="L124" s="262" t="s">
        <v>19</v>
      </c>
    </row>
    <row r="125" spans="1:12" s="235" customFormat="1" ht="26.25" customHeight="1" x14ac:dyDescent="0.35">
      <c r="A125" s="268" t="s">
        <v>66</v>
      </c>
      <c r="B125" s="269" t="s">
        <v>562</v>
      </c>
      <c r="C125" s="256"/>
      <c r="D125" s="257"/>
      <c r="E125" s="304"/>
      <c r="F125" s="274"/>
      <c r="G125" s="261"/>
      <c r="H125" s="261"/>
      <c r="I125" s="261"/>
      <c r="J125" s="261"/>
      <c r="K125" s="281"/>
      <c r="L125" s="281"/>
    </row>
    <row r="126" spans="1:12" s="235" customFormat="1" ht="26.25" customHeight="1" x14ac:dyDescent="0.35">
      <c r="A126" s="254" t="s">
        <v>395</v>
      </c>
      <c r="B126" s="255" t="s">
        <v>729</v>
      </c>
      <c r="C126" s="256" t="s">
        <v>15</v>
      </c>
      <c r="D126" s="257" t="s">
        <v>16</v>
      </c>
      <c r="E126" s="304"/>
      <c r="F126" s="274"/>
      <c r="G126" s="259" t="s">
        <v>17</v>
      </c>
      <c r="H126" s="260" t="s">
        <v>18</v>
      </c>
      <c r="I126" s="261" t="s">
        <v>19</v>
      </c>
      <c r="J126" s="261" t="s">
        <v>19</v>
      </c>
      <c r="K126" s="262" t="s">
        <v>19</v>
      </c>
      <c r="L126" s="262" t="s">
        <v>19</v>
      </c>
    </row>
    <row r="127" spans="1:12" s="235" customFormat="1" ht="25" x14ac:dyDescent="0.35">
      <c r="A127" s="254" t="s">
        <v>396</v>
      </c>
      <c r="B127" s="255" t="s">
        <v>730</v>
      </c>
      <c r="C127" s="256" t="s">
        <v>15</v>
      </c>
      <c r="D127" s="257" t="s">
        <v>16</v>
      </c>
      <c r="E127" s="304"/>
      <c r="F127" s="274"/>
      <c r="G127" s="259" t="s">
        <v>17</v>
      </c>
      <c r="H127" s="260" t="s">
        <v>18</v>
      </c>
      <c r="I127" s="261" t="s">
        <v>19</v>
      </c>
      <c r="J127" s="261" t="s">
        <v>19</v>
      </c>
      <c r="K127" s="262" t="s">
        <v>19</v>
      </c>
      <c r="L127" s="262" t="s">
        <v>19</v>
      </c>
    </row>
    <row r="128" spans="1:12" s="235" customFormat="1" ht="26.25" customHeight="1" x14ac:dyDescent="0.35">
      <c r="A128" s="268" t="s">
        <v>67</v>
      </c>
      <c r="B128" s="269" t="s">
        <v>731</v>
      </c>
      <c r="C128" s="256"/>
      <c r="D128" s="257"/>
      <c r="E128" s="304"/>
      <c r="F128" s="274"/>
      <c r="G128" s="261"/>
      <c r="H128" s="261"/>
      <c r="I128" s="261"/>
      <c r="J128" s="261"/>
      <c r="K128" s="281"/>
      <c r="L128" s="281"/>
    </row>
    <row r="129" spans="1:12" s="235" customFormat="1" ht="26.25" customHeight="1" x14ac:dyDescent="0.35">
      <c r="A129" s="254" t="s">
        <v>397</v>
      </c>
      <c r="B129" s="255" t="s">
        <v>732</v>
      </c>
      <c r="C129" s="256" t="s">
        <v>15</v>
      </c>
      <c r="D129" s="257" t="s">
        <v>16</v>
      </c>
      <c r="E129" s="304"/>
      <c r="F129" s="274"/>
      <c r="G129" s="259" t="s">
        <v>17</v>
      </c>
      <c r="H129" s="260" t="s">
        <v>18</v>
      </c>
      <c r="I129" s="261" t="s">
        <v>19</v>
      </c>
      <c r="J129" s="261" t="s">
        <v>19</v>
      </c>
      <c r="K129" s="262" t="s">
        <v>19</v>
      </c>
      <c r="L129" s="262" t="s">
        <v>19</v>
      </c>
    </row>
    <row r="130" spans="1:12" s="235" customFormat="1" ht="14" x14ac:dyDescent="0.35">
      <c r="A130" s="268" t="s">
        <v>68</v>
      </c>
      <c r="B130" s="269" t="s">
        <v>563</v>
      </c>
      <c r="C130" s="256"/>
      <c r="D130" s="257"/>
      <c r="E130" s="304"/>
      <c r="F130" s="274"/>
      <c r="G130" s="261"/>
      <c r="H130" s="261"/>
      <c r="I130" s="261"/>
      <c r="J130" s="261"/>
      <c r="K130" s="281"/>
      <c r="L130" s="281"/>
    </row>
    <row r="131" spans="1:12" s="235" customFormat="1" ht="26.25" customHeight="1" x14ac:dyDescent="0.35">
      <c r="A131" s="254" t="s">
        <v>399</v>
      </c>
      <c r="B131" s="255" t="s">
        <v>747</v>
      </c>
      <c r="C131" s="256" t="s">
        <v>15</v>
      </c>
      <c r="D131" s="257" t="s">
        <v>49</v>
      </c>
      <c r="E131" s="304"/>
      <c r="F131" s="274"/>
      <c r="G131" s="265" t="s">
        <v>17</v>
      </c>
      <c r="H131" s="260" t="s">
        <v>776</v>
      </c>
      <c r="I131" s="261" t="s">
        <v>21</v>
      </c>
      <c r="J131" s="302">
        <f>IF(E131="Ja",K131,0)</f>
        <v>0</v>
      </c>
      <c r="K131" s="303" t="s">
        <v>30</v>
      </c>
      <c r="L131" s="303">
        <f>J131*I131</f>
        <v>0</v>
      </c>
    </row>
    <row r="132" spans="1:12" s="235" customFormat="1" ht="26.25" customHeight="1" x14ac:dyDescent="0.35">
      <c r="A132" s="254" t="s">
        <v>400</v>
      </c>
      <c r="B132" s="255" t="s">
        <v>750</v>
      </c>
      <c r="C132" s="256" t="s">
        <v>15</v>
      </c>
      <c r="D132" s="257" t="s">
        <v>16</v>
      </c>
      <c r="E132" s="304"/>
      <c r="F132" s="274"/>
      <c r="G132" s="259" t="s">
        <v>17</v>
      </c>
      <c r="H132" s="260" t="s">
        <v>18</v>
      </c>
      <c r="I132" s="261" t="s">
        <v>19</v>
      </c>
      <c r="J132" s="261" t="s">
        <v>19</v>
      </c>
      <c r="K132" s="262" t="s">
        <v>19</v>
      </c>
      <c r="L132" s="262" t="s">
        <v>19</v>
      </c>
    </row>
    <row r="133" spans="1:12" s="235" customFormat="1" ht="26.25" customHeight="1" x14ac:dyDescent="0.35">
      <c r="A133" s="254" t="s">
        <v>977</v>
      </c>
      <c r="B133" s="255" t="s">
        <v>748</v>
      </c>
      <c r="C133" s="256" t="s">
        <v>15</v>
      </c>
      <c r="D133" s="257" t="s">
        <v>49</v>
      </c>
      <c r="E133" s="304"/>
      <c r="F133" s="274"/>
      <c r="G133" s="265" t="s">
        <v>17</v>
      </c>
      <c r="H133" s="260" t="s">
        <v>776</v>
      </c>
      <c r="I133" s="261" t="s">
        <v>21</v>
      </c>
      <c r="J133" s="302">
        <f t="shared" ref="J133:J134" si="6">IF(E133="Ja",K133,0)</f>
        <v>0</v>
      </c>
      <c r="K133" s="303" t="s">
        <v>30</v>
      </c>
      <c r="L133" s="303">
        <f t="shared" ref="L133:L134" si="7">J133*I133</f>
        <v>0</v>
      </c>
    </row>
    <row r="134" spans="1:12" s="235" customFormat="1" ht="26.25" customHeight="1" x14ac:dyDescent="0.35">
      <c r="A134" s="254" t="s">
        <v>978</v>
      </c>
      <c r="B134" s="255" t="s">
        <v>749</v>
      </c>
      <c r="C134" s="256" t="s">
        <v>15</v>
      </c>
      <c r="D134" s="257" t="s">
        <v>49</v>
      </c>
      <c r="E134" s="304"/>
      <c r="F134" s="274"/>
      <c r="G134" s="265" t="s">
        <v>17</v>
      </c>
      <c r="H134" s="260" t="s">
        <v>776</v>
      </c>
      <c r="I134" s="261" t="s">
        <v>21</v>
      </c>
      <c r="J134" s="302">
        <f t="shared" si="6"/>
        <v>0</v>
      </c>
      <c r="K134" s="303" t="s">
        <v>30</v>
      </c>
      <c r="L134" s="303">
        <f t="shared" si="7"/>
        <v>0</v>
      </c>
    </row>
    <row r="135" spans="1:12" s="235" customFormat="1" ht="14" x14ac:dyDescent="0.35">
      <c r="A135" s="268" t="s">
        <v>74</v>
      </c>
      <c r="B135" s="269" t="s">
        <v>564</v>
      </c>
      <c r="C135" s="256"/>
      <c r="D135" s="257"/>
      <c r="E135" s="304"/>
      <c r="F135" s="274"/>
      <c r="G135" s="261"/>
      <c r="H135" s="261"/>
      <c r="I135" s="261"/>
      <c r="J135" s="261"/>
      <c r="K135" s="281"/>
      <c r="L135" s="281"/>
    </row>
    <row r="136" spans="1:12" s="235" customFormat="1" ht="26.25" customHeight="1" x14ac:dyDescent="0.35">
      <c r="A136" s="254" t="s">
        <v>401</v>
      </c>
      <c r="B136" s="255" t="s">
        <v>736</v>
      </c>
      <c r="C136" s="256" t="s">
        <v>15</v>
      </c>
      <c r="D136" s="257" t="s">
        <v>16</v>
      </c>
      <c r="E136" s="304"/>
      <c r="F136" s="274"/>
      <c r="G136" s="259" t="s">
        <v>17</v>
      </c>
      <c r="H136" s="260" t="s">
        <v>18</v>
      </c>
      <c r="I136" s="261" t="s">
        <v>19</v>
      </c>
      <c r="J136" s="261" t="s">
        <v>19</v>
      </c>
      <c r="K136" s="262" t="s">
        <v>19</v>
      </c>
      <c r="L136" s="262" t="s">
        <v>19</v>
      </c>
    </row>
    <row r="137" spans="1:12" s="235" customFormat="1" ht="26.25" customHeight="1" x14ac:dyDescent="0.35">
      <c r="A137" s="254" t="s">
        <v>402</v>
      </c>
      <c r="B137" s="255" t="s">
        <v>737</v>
      </c>
      <c r="C137" s="256" t="s">
        <v>15</v>
      </c>
      <c r="D137" s="257" t="s">
        <v>16</v>
      </c>
      <c r="E137" s="304"/>
      <c r="F137" s="274"/>
      <c r="G137" s="259" t="s">
        <v>17</v>
      </c>
      <c r="H137" s="260" t="s">
        <v>18</v>
      </c>
      <c r="I137" s="261" t="s">
        <v>19</v>
      </c>
      <c r="J137" s="261" t="s">
        <v>19</v>
      </c>
      <c r="K137" s="262" t="s">
        <v>19</v>
      </c>
      <c r="L137" s="262" t="s">
        <v>19</v>
      </c>
    </row>
    <row r="138" spans="1:12" s="235" customFormat="1" ht="14" x14ac:dyDescent="0.35">
      <c r="A138" s="268" t="s">
        <v>77</v>
      </c>
      <c r="B138" s="269" t="s">
        <v>565</v>
      </c>
      <c r="C138" s="256"/>
      <c r="D138" s="257"/>
      <c r="E138" s="304"/>
      <c r="F138" s="274"/>
      <c r="G138" s="261"/>
      <c r="H138" s="261"/>
      <c r="I138" s="261"/>
      <c r="J138" s="261"/>
      <c r="K138" s="281"/>
      <c r="L138" s="281"/>
    </row>
    <row r="139" spans="1:12" s="235" customFormat="1" ht="26.25" customHeight="1" x14ac:dyDescent="0.35">
      <c r="A139" s="254" t="s">
        <v>403</v>
      </c>
      <c r="B139" s="255" t="s">
        <v>1042</v>
      </c>
      <c r="C139" s="256" t="s">
        <v>15</v>
      </c>
      <c r="D139" s="257" t="s">
        <v>16</v>
      </c>
      <c r="E139" s="304"/>
      <c r="F139" s="274"/>
      <c r="G139" s="259" t="s">
        <v>17</v>
      </c>
      <c r="H139" s="260" t="s">
        <v>18</v>
      </c>
      <c r="I139" s="261" t="s">
        <v>19</v>
      </c>
      <c r="J139" s="261" t="s">
        <v>19</v>
      </c>
      <c r="K139" s="262" t="s">
        <v>19</v>
      </c>
      <c r="L139" s="262" t="s">
        <v>19</v>
      </c>
    </row>
    <row r="140" spans="1:12" s="235" customFormat="1" ht="26.25" customHeight="1" x14ac:dyDescent="0.35">
      <c r="A140" s="254" t="s">
        <v>404</v>
      </c>
      <c r="B140" s="255" t="s">
        <v>738</v>
      </c>
      <c r="C140" s="256" t="s">
        <v>15</v>
      </c>
      <c r="D140" s="257" t="s">
        <v>16</v>
      </c>
      <c r="E140" s="304"/>
      <c r="F140" s="274"/>
      <c r="G140" s="259" t="s">
        <v>17</v>
      </c>
      <c r="H140" s="260" t="s">
        <v>18</v>
      </c>
      <c r="I140" s="261" t="s">
        <v>19</v>
      </c>
      <c r="J140" s="261" t="s">
        <v>19</v>
      </c>
      <c r="K140" s="262" t="s">
        <v>19</v>
      </c>
      <c r="L140" s="262" t="s">
        <v>19</v>
      </c>
    </row>
    <row r="141" spans="1:12" s="235" customFormat="1" ht="26.25" customHeight="1" x14ac:dyDescent="0.35">
      <c r="A141" s="254" t="s">
        <v>979</v>
      </c>
      <c r="B141" s="255" t="s">
        <v>759</v>
      </c>
      <c r="C141" s="256" t="s">
        <v>15</v>
      </c>
      <c r="D141" s="257" t="s">
        <v>16</v>
      </c>
      <c r="E141" s="304"/>
      <c r="F141" s="274"/>
      <c r="G141" s="259" t="s">
        <v>17</v>
      </c>
      <c r="H141" s="260" t="s">
        <v>18</v>
      </c>
      <c r="I141" s="261" t="s">
        <v>19</v>
      </c>
      <c r="J141" s="261" t="s">
        <v>19</v>
      </c>
      <c r="K141" s="262" t="s">
        <v>19</v>
      </c>
      <c r="L141" s="262" t="s">
        <v>19</v>
      </c>
    </row>
    <row r="142" spans="1:12" s="235" customFormat="1" ht="28.5" customHeight="1" x14ac:dyDescent="0.35">
      <c r="A142" s="254" t="s">
        <v>984</v>
      </c>
      <c r="B142" s="255" t="s">
        <v>760</v>
      </c>
      <c r="C142" s="256" t="s">
        <v>15</v>
      </c>
      <c r="D142" s="296" t="s">
        <v>49</v>
      </c>
      <c r="E142" s="304"/>
      <c r="F142" s="274"/>
      <c r="G142" s="265" t="s">
        <v>17</v>
      </c>
      <c r="H142" s="260" t="s">
        <v>776</v>
      </c>
      <c r="I142" s="261" t="s">
        <v>21</v>
      </c>
      <c r="J142" s="302">
        <f>IF(E142="Ja",K142,0)</f>
        <v>0</v>
      </c>
      <c r="K142" s="303" t="s">
        <v>30</v>
      </c>
      <c r="L142" s="303">
        <f>J142*I142</f>
        <v>0</v>
      </c>
    </row>
    <row r="143" spans="1:12" s="235" customFormat="1" ht="14" x14ac:dyDescent="0.35">
      <c r="A143" s="268" t="s">
        <v>78</v>
      </c>
      <c r="B143" s="269" t="s">
        <v>728</v>
      </c>
      <c r="C143" s="256"/>
      <c r="D143" s="257"/>
      <c r="E143" s="304"/>
      <c r="F143" s="274"/>
      <c r="G143" s="261"/>
      <c r="H143" s="261"/>
      <c r="I143" s="261"/>
      <c r="J143" s="261"/>
      <c r="K143" s="281"/>
      <c r="L143" s="281"/>
    </row>
    <row r="144" spans="1:12" s="235" customFormat="1" ht="26.25" customHeight="1" x14ac:dyDescent="0.35">
      <c r="A144" s="254" t="s">
        <v>405</v>
      </c>
      <c r="B144" s="255" t="s">
        <v>1174</v>
      </c>
      <c r="C144" s="256" t="s">
        <v>15</v>
      </c>
      <c r="D144" s="257" t="s">
        <v>16</v>
      </c>
      <c r="E144" s="304"/>
      <c r="F144" s="274"/>
      <c r="G144" s="259" t="s">
        <v>17</v>
      </c>
      <c r="H144" s="260" t="s">
        <v>18</v>
      </c>
      <c r="I144" s="261" t="s">
        <v>19</v>
      </c>
      <c r="J144" s="261" t="s">
        <v>19</v>
      </c>
      <c r="K144" s="262" t="s">
        <v>19</v>
      </c>
      <c r="L144" s="262" t="s">
        <v>19</v>
      </c>
    </row>
    <row r="145" spans="1:12" s="235" customFormat="1" ht="26.25" customHeight="1" x14ac:dyDescent="0.35">
      <c r="A145" s="254" t="s">
        <v>406</v>
      </c>
      <c r="B145" s="255" t="s">
        <v>1086</v>
      </c>
      <c r="C145" s="256" t="s">
        <v>15</v>
      </c>
      <c r="D145" s="257" t="s">
        <v>16</v>
      </c>
      <c r="E145" s="304"/>
      <c r="F145" s="274"/>
      <c r="G145" s="259" t="s">
        <v>17</v>
      </c>
      <c r="H145" s="260" t="s">
        <v>18</v>
      </c>
      <c r="I145" s="261" t="s">
        <v>19</v>
      </c>
      <c r="J145" s="261" t="s">
        <v>19</v>
      </c>
      <c r="K145" s="262" t="s">
        <v>19</v>
      </c>
      <c r="L145" s="262" t="s">
        <v>19</v>
      </c>
    </row>
    <row r="146" spans="1:12" s="235" customFormat="1" ht="26.25" customHeight="1" x14ac:dyDescent="0.35">
      <c r="A146" s="268" t="s">
        <v>79</v>
      </c>
      <c r="B146" s="269" t="s">
        <v>566</v>
      </c>
      <c r="C146" s="256"/>
      <c r="D146" s="257"/>
      <c r="E146" s="304"/>
      <c r="F146" s="274"/>
      <c r="G146" s="265"/>
      <c r="H146" s="276"/>
      <c r="I146" s="257"/>
      <c r="J146" s="277"/>
      <c r="K146" s="278"/>
      <c r="L146" s="262"/>
    </row>
    <row r="147" spans="1:12" s="235" customFormat="1" ht="26.25" customHeight="1" x14ac:dyDescent="0.35">
      <c r="A147" s="254" t="s">
        <v>407</v>
      </c>
      <c r="B147" s="255" t="s">
        <v>567</v>
      </c>
      <c r="C147" s="256" t="s">
        <v>15</v>
      </c>
      <c r="D147" s="257" t="s">
        <v>16</v>
      </c>
      <c r="E147" s="304"/>
      <c r="F147" s="274"/>
      <c r="G147" s="259" t="s">
        <v>17</v>
      </c>
      <c r="H147" s="260" t="s">
        <v>18</v>
      </c>
      <c r="I147" s="261" t="s">
        <v>19</v>
      </c>
      <c r="J147" s="261" t="s">
        <v>19</v>
      </c>
      <c r="K147" s="262" t="s">
        <v>19</v>
      </c>
      <c r="L147" s="262" t="s">
        <v>19</v>
      </c>
    </row>
    <row r="148" spans="1:12" s="235" customFormat="1" ht="26.25" customHeight="1" x14ac:dyDescent="0.35">
      <c r="A148" s="254" t="s">
        <v>408</v>
      </c>
      <c r="B148" s="255" t="s">
        <v>568</v>
      </c>
      <c r="C148" s="256" t="s">
        <v>15</v>
      </c>
      <c r="D148" s="257" t="s">
        <v>16</v>
      </c>
      <c r="E148" s="304"/>
      <c r="F148" s="274"/>
      <c r="G148" s="259" t="s">
        <v>17</v>
      </c>
      <c r="H148" s="260" t="s">
        <v>18</v>
      </c>
      <c r="I148" s="261" t="s">
        <v>19</v>
      </c>
      <c r="J148" s="261" t="s">
        <v>19</v>
      </c>
      <c r="K148" s="262" t="s">
        <v>19</v>
      </c>
      <c r="L148" s="262" t="s">
        <v>19</v>
      </c>
    </row>
    <row r="149" spans="1:12" s="235" customFormat="1" ht="26.25" customHeight="1" x14ac:dyDescent="0.35">
      <c r="A149" s="254" t="s">
        <v>980</v>
      </c>
      <c r="B149" s="255" t="s">
        <v>1087</v>
      </c>
      <c r="C149" s="256" t="s">
        <v>15</v>
      </c>
      <c r="D149" s="257" t="s">
        <v>49</v>
      </c>
      <c r="E149" s="304"/>
      <c r="F149" s="274"/>
      <c r="G149" s="265" t="s">
        <v>17</v>
      </c>
      <c r="H149" s="260" t="s">
        <v>776</v>
      </c>
      <c r="I149" s="261" t="s">
        <v>21</v>
      </c>
      <c r="J149" s="302">
        <f>IF(E149="Ja",K149,0)</f>
        <v>0</v>
      </c>
      <c r="K149" s="303" t="s">
        <v>30</v>
      </c>
      <c r="L149" s="303">
        <f>J149*I149</f>
        <v>0</v>
      </c>
    </row>
    <row r="150" spans="1:12" s="235" customFormat="1" ht="26.25" customHeight="1" x14ac:dyDescent="0.35">
      <c r="A150" s="247">
        <v>7</v>
      </c>
      <c r="B150" s="248" t="s">
        <v>569</v>
      </c>
      <c r="C150" s="249"/>
      <c r="D150" s="271"/>
      <c r="E150" s="477"/>
      <c r="F150" s="253"/>
      <c r="G150" s="273"/>
      <c r="H150" s="273"/>
      <c r="I150" s="273"/>
      <c r="J150" s="273"/>
      <c r="K150" s="272"/>
      <c r="L150" s="272"/>
    </row>
    <row r="151" spans="1:12" s="298" customFormat="1" ht="26.25" customHeight="1" x14ac:dyDescent="0.35">
      <c r="A151" s="268" t="s">
        <v>111</v>
      </c>
      <c r="B151" s="269" t="s">
        <v>801</v>
      </c>
      <c r="C151" s="256"/>
      <c r="D151" s="257"/>
      <c r="E151" s="304"/>
      <c r="F151" s="274"/>
      <c r="G151" s="265"/>
      <c r="H151" s="276"/>
      <c r="I151" s="257"/>
      <c r="J151" s="277"/>
      <c r="K151" s="278"/>
      <c r="L151" s="262"/>
    </row>
    <row r="152" spans="1:12" s="235" customFormat="1" ht="28.5" customHeight="1" x14ac:dyDescent="0.35">
      <c r="A152" s="254" t="s">
        <v>415</v>
      </c>
      <c r="B152" s="255" t="s">
        <v>742</v>
      </c>
      <c r="C152" s="256" t="s">
        <v>15</v>
      </c>
      <c r="D152" s="257" t="s">
        <v>49</v>
      </c>
      <c r="E152" s="304"/>
      <c r="F152" s="274"/>
      <c r="G152" s="265" t="s">
        <v>17</v>
      </c>
      <c r="H152" s="260" t="s">
        <v>776</v>
      </c>
      <c r="I152" s="261" t="s">
        <v>21</v>
      </c>
      <c r="J152" s="302">
        <f t="shared" ref="J152:J159" si="8">IF(E152="Ja",K152,0)</f>
        <v>0</v>
      </c>
      <c r="K152" s="303" t="s">
        <v>30</v>
      </c>
      <c r="L152" s="303">
        <f t="shared" ref="L152:L159" si="9">J152*I152</f>
        <v>0</v>
      </c>
    </row>
    <row r="153" spans="1:12" s="235" customFormat="1" ht="21.65" customHeight="1" x14ac:dyDescent="0.35">
      <c r="A153" s="254" t="s">
        <v>590</v>
      </c>
      <c r="B153" s="255" t="s">
        <v>743</v>
      </c>
      <c r="C153" s="256" t="s">
        <v>15</v>
      </c>
      <c r="D153" s="257" t="s">
        <v>49</v>
      </c>
      <c r="E153" s="304"/>
      <c r="F153" s="274"/>
      <c r="G153" s="265" t="s">
        <v>17</v>
      </c>
      <c r="H153" s="260" t="s">
        <v>776</v>
      </c>
      <c r="I153" s="261" t="s">
        <v>21</v>
      </c>
      <c r="J153" s="302">
        <f t="shared" si="8"/>
        <v>0</v>
      </c>
      <c r="K153" s="303" t="s">
        <v>30</v>
      </c>
      <c r="L153" s="303">
        <f t="shared" si="9"/>
        <v>0</v>
      </c>
    </row>
    <row r="154" spans="1:12" s="235" customFormat="1" ht="26.25" customHeight="1" x14ac:dyDescent="0.35">
      <c r="A154" s="254" t="s">
        <v>591</v>
      </c>
      <c r="B154" s="255" t="s">
        <v>1031</v>
      </c>
      <c r="C154" s="256" t="s">
        <v>15</v>
      </c>
      <c r="D154" s="257" t="s">
        <v>49</v>
      </c>
      <c r="E154" s="304"/>
      <c r="F154" s="274"/>
      <c r="G154" s="265" t="s">
        <v>17</v>
      </c>
      <c r="H154" s="260" t="s">
        <v>776</v>
      </c>
      <c r="I154" s="261" t="s">
        <v>21</v>
      </c>
      <c r="J154" s="302">
        <f t="shared" si="8"/>
        <v>0</v>
      </c>
      <c r="K154" s="303" t="s">
        <v>30</v>
      </c>
      <c r="L154" s="303">
        <f t="shared" si="9"/>
        <v>0</v>
      </c>
    </row>
    <row r="155" spans="1:12" s="235" customFormat="1" ht="26.25" customHeight="1" x14ac:dyDescent="0.35">
      <c r="A155" s="254" t="s">
        <v>592</v>
      </c>
      <c r="B155" s="255" t="s">
        <v>744</v>
      </c>
      <c r="C155" s="256" t="s">
        <v>15</v>
      </c>
      <c r="D155" s="257" t="s">
        <v>49</v>
      </c>
      <c r="E155" s="304"/>
      <c r="F155" s="274"/>
      <c r="G155" s="265" t="s">
        <v>17</v>
      </c>
      <c r="H155" s="260" t="s">
        <v>776</v>
      </c>
      <c r="I155" s="261" t="s">
        <v>21</v>
      </c>
      <c r="J155" s="302">
        <f t="shared" si="8"/>
        <v>0</v>
      </c>
      <c r="K155" s="303" t="s">
        <v>30</v>
      </c>
      <c r="L155" s="303">
        <f t="shared" si="9"/>
        <v>0</v>
      </c>
    </row>
    <row r="156" spans="1:12" s="235" customFormat="1" ht="26.25" customHeight="1" x14ac:dyDescent="0.35">
      <c r="A156" s="254" t="s">
        <v>593</v>
      </c>
      <c r="B156" s="255" t="s">
        <v>745</v>
      </c>
      <c r="C156" s="256" t="s">
        <v>15</v>
      </c>
      <c r="D156" s="257" t="s">
        <v>49</v>
      </c>
      <c r="E156" s="304"/>
      <c r="F156" s="274"/>
      <c r="G156" s="265" t="s">
        <v>17</v>
      </c>
      <c r="H156" s="260" t="s">
        <v>776</v>
      </c>
      <c r="I156" s="261" t="s">
        <v>21</v>
      </c>
      <c r="J156" s="302">
        <f t="shared" si="8"/>
        <v>0</v>
      </c>
      <c r="K156" s="303" t="s">
        <v>30</v>
      </c>
      <c r="L156" s="303">
        <f t="shared" si="9"/>
        <v>0</v>
      </c>
    </row>
    <row r="157" spans="1:12" ht="22.25" customHeight="1" x14ac:dyDescent="0.35">
      <c r="A157" s="254" t="s">
        <v>594</v>
      </c>
      <c r="B157" s="255" t="s">
        <v>746</v>
      </c>
      <c r="C157" s="256" t="s">
        <v>15</v>
      </c>
      <c r="D157" s="257" t="s">
        <v>49</v>
      </c>
      <c r="E157" s="304"/>
      <c r="F157" s="274"/>
      <c r="G157" s="265" t="s">
        <v>17</v>
      </c>
      <c r="H157" s="260" t="s">
        <v>776</v>
      </c>
      <c r="I157" s="261" t="s">
        <v>21</v>
      </c>
      <c r="J157" s="302">
        <f t="shared" si="8"/>
        <v>0</v>
      </c>
      <c r="K157" s="303" t="s">
        <v>30</v>
      </c>
      <c r="L157" s="303">
        <f t="shared" si="9"/>
        <v>0</v>
      </c>
    </row>
    <row r="158" spans="1:12" ht="21" customHeight="1" x14ac:dyDescent="0.35">
      <c r="A158" s="254" t="s">
        <v>595</v>
      </c>
      <c r="B158" s="255" t="s">
        <v>1043</v>
      </c>
      <c r="C158" s="256" t="s">
        <v>15</v>
      </c>
      <c r="D158" s="257" t="s">
        <v>49</v>
      </c>
      <c r="E158" s="304"/>
      <c r="F158" s="274"/>
      <c r="G158" s="265" t="s">
        <v>17</v>
      </c>
      <c r="H158" s="260" t="s">
        <v>776</v>
      </c>
      <c r="I158" s="261" t="s">
        <v>21</v>
      </c>
      <c r="J158" s="302">
        <f t="shared" si="8"/>
        <v>0</v>
      </c>
      <c r="K158" s="303" t="s">
        <v>30</v>
      </c>
      <c r="L158" s="303">
        <f t="shared" si="9"/>
        <v>0</v>
      </c>
    </row>
    <row r="159" spans="1:12" ht="30" customHeight="1" x14ac:dyDescent="0.35">
      <c r="A159" s="254" t="s">
        <v>1032</v>
      </c>
      <c r="B159" s="255" t="s">
        <v>1033</v>
      </c>
      <c r="C159" s="256" t="s">
        <v>15</v>
      </c>
      <c r="D159" s="257" t="s">
        <v>49</v>
      </c>
      <c r="E159" s="304"/>
      <c r="F159" s="338"/>
      <c r="G159" s="265" t="s">
        <v>17</v>
      </c>
      <c r="H159" s="260" t="s">
        <v>776</v>
      </c>
      <c r="I159" s="261" t="s">
        <v>21</v>
      </c>
      <c r="J159" s="302">
        <f t="shared" si="8"/>
        <v>0</v>
      </c>
      <c r="K159" s="303" t="s">
        <v>30</v>
      </c>
      <c r="L159" s="303">
        <f t="shared" si="9"/>
        <v>0</v>
      </c>
    </row>
    <row r="160" spans="1:12" ht="18" x14ac:dyDescent="0.35">
      <c r="A160" s="247">
        <v>8</v>
      </c>
      <c r="B160" s="248" t="s">
        <v>570</v>
      </c>
      <c r="C160" s="249"/>
      <c r="D160" s="271"/>
      <c r="E160" s="477"/>
      <c r="F160" s="253"/>
      <c r="G160" s="273"/>
      <c r="H160" s="273"/>
      <c r="I160" s="273"/>
      <c r="J160" s="273"/>
      <c r="K160" s="272"/>
      <c r="L160" s="272"/>
    </row>
    <row r="161" spans="1:12" x14ac:dyDescent="0.35">
      <c r="A161" s="268" t="s">
        <v>119</v>
      </c>
      <c r="B161" s="269" t="s">
        <v>169</v>
      </c>
      <c r="C161" s="256"/>
      <c r="D161" s="257"/>
      <c r="E161" s="304"/>
      <c r="F161" s="274"/>
      <c r="G161" s="265"/>
      <c r="H161" s="266"/>
      <c r="I161" s="261"/>
      <c r="J161" s="261"/>
      <c r="K161" s="262"/>
      <c r="L161" s="262"/>
    </row>
    <row r="162" spans="1:12" ht="25" x14ac:dyDescent="0.35">
      <c r="A162" s="254" t="s">
        <v>463</v>
      </c>
      <c r="B162" s="255" t="s">
        <v>571</v>
      </c>
      <c r="C162" s="256" t="s">
        <v>15</v>
      </c>
      <c r="D162" s="257" t="s">
        <v>16</v>
      </c>
      <c r="E162" s="304"/>
      <c r="F162" s="274"/>
      <c r="G162" s="259" t="s">
        <v>17</v>
      </c>
      <c r="H162" s="260" t="s">
        <v>18</v>
      </c>
      <c r="I162" s="261" t="s">
        <v>19</v>
      </c>
      <c r="J162" s="261" t="s">
        <v>19</v>
      </c>
      <c r="K162" s="262" t="s">
        <v>19</v>
      </c>
      <c r="L162" s="262" t="s">
        <v>19</v>
      </c>
    </row>
    <row r="163" spans="1:12" ht="25" x14ac:dyDescent="0.35">
      <c r="A163" s="254" t="s">
        <v>596</v>
      </c>
      <c r="B163" s="255" t="s">
        <v>722</v>
      </c>
      <c r="C163" s="256" t="s">
        <v>15</v>
      </c>
      <c r="D163" s="257" t="s">
        <v>16</v>
      </c>
      <c r="E163" s="304"/>
      <c r="F163" s="274"/>
      <c r="G163" s="259" t="s">
        <v>17</v>
      </c>
      <c r="H163" s="260" t="s">
        <v>18</v>
      </c>
      <c r="I163" s="261" t="s">
        <v>19</v>
      </c>
      <c r="J163" s="261" t="s">
        <v>19</v>
      </c>
      <c r="K163" s="262" t="s">
        <v>19</v>
      </c>
      <c r="L163" s="262" t="s">
        <v>19</v>
      </c>
    </row>
    <row r="164" spans="1:12" ht="25" x14ac:dyDescent="0.35">
      <c r="A164" s="254" t="s">
        <v>597</v>
      </c>
      <c r="B164" s="255" t="s">
        <v>802</v>
      </c>
      <c r="C164" s="256" t="s">
        <v>15</v>
      </c>
      <c r="D164" s="257" t="s">
        <v>16</v>
      </c>
      <c r="E164" s="304"/>
      <c r="F164" s="274"/>
      <c r="G164" s="259" t="s">
        <v>17</v>
      </c>
      <c r="H164" s="260" t="s">
        <v>18</v>
      </c>
      <c r="I164" s="261" t="s">
        <v>19</v>
      </c>
      <c r="J164" s="261" t="s">
        <v>19</v>
      </c>
      <c r="K164" s="262" t="s">
        <v>19</v>
      </c>
      <c r="L164" s="262" t="s">
        <v>19</v>
      </c>
    </row>
  </sheetData>
  <sheetProtection algorithmName="SHA-512" hashValue="5Q6ci99M4eNC5qDdpfVdARZbKkZE47duPTWt0MLqG1ym5TqgCjXxP0vqn6MXPNUnLCwyjlyiq5AGMBwTYRVevQ==" saltValue="zyp3xn6+LNl3JGDB/xoaXA==" spinCount="100000" sheet="1" objects="1" scenarios="1"/>
  <autoFilter ref="A3:L164" xr:uid="{39969256-C5A3-48D9-8381-7D282B555B39}"/>
  <mergeCells count="4">
    <mergeCell ref="C1:E1"/>
    <mergeCell ref="H1:K1"/>
    <mergeCell ref="C2:E2"/>
    <mergeCell ref="H2:L2"/>
  </mergeCells>
  <phoneticPr fontId="22" type="noConversion"/>
  <conditionalFormatting sqref="G6:L33 G35:L35 G37:L37 G41:L42 G44:L46 G48:L50 G55:L56 G58:L59 G62:L69 G74:L75 G80:L82 G84:L86 G89:L97 G101:L102 G104:L107 G110:L113 G115:L119 G121:L124 G126:L127 G129:L129 G132:L132 G136:L137 G139:L141 G144:L145 G147:L148 G160:L164">
    <cfRule type="expression" dxfId="6" priority="3">
      <formula>$E6="Nein"</formula>
    </cfRule>
    <cfRule type="expression" dxfId="5" priority="4">
      <formula>$E6="Ja"</formula>
    </cfRule>
  </conditionalFormatting>
  <dataValidations count="1">
    <dataValidation type="list" allowBlank="1" showInputMessage="1" showErrorMessage="1" sqref="E147:E149 E162:E164 E74:E75 E144:E145 E28 E33:E35 E12:E13 E15:E17 E19:E26 E37 E40:E46 E55:E59 E62:E71 E101:E102 E121:E124 E126:E127 E104:E119 E136:E137 E131:E134 E139:E142 E6:E10 E30 E48:E53 E129 E152:E159 E77:E87 E89:E98" xr:uid="{CA1C5EE9-4440-4906-AABF-D77E07AB8A7C}">
      <formula1>"Ja,Nein"</formula1>
    </dataValidation>
  </dataValidations>
  <pageMargins left="0.7" right="0.7" top="0.78740157499999996" bottom="0.78740157499999996" header="0.3" footer="0.3"/>
  <pageSetup paperSize="9" orientation="portrait" r:id="rId1"/>
  <ignoredErrors>
    <ignoredError sqref="K47 I34 K34 I47 I36 K36 I38:I40 K38:K40 I43 K43 I146:K146 I138:K138 I130:K130 I128:K128 I103:K103 I76:K76 K72:K73 I150:K151 I99:K100 I143:K143 I135:K135 I125:K125 I120:K120 I88:K88 I109:K109 I71:J73 I51:L53 I74:L75 I110:L119 I97:L98 I121:L124 I126:L127 I136:L137 I144:L145 I101:L102 I152:L159 I55:L59 I54:K54 I62:L70 I60:K61 I77:L87 I104:L108 I129:L129 I131:L134 I139:L142 I147:L149 L71 I89:L90" numberStoredAsText="1"/>
    <ignoredError sqref="A12:A13 A15:A17 A19 A21:A22 A24:A26 A28 A30 A33:A35 A37 A40:A45 A48:A53 A55:A59 A74:A75 A77:A79 A101:A102 A136:A137 A144:A145 A147:A149 A152:A159 A162:A164 A6:A10 A139:A142 A104:A108 A110:A119 A121:A124 A126:A127 A129 A131:A134 A62:A71 A80:A87 A89:A98" twoDigitTextYear="1"/>
    <ignoredError sqref="L34 L47 L36 L38:L40 L43" unlockedFormula="1"/>
    <ignoredError sqref="L150:L151 L146 L143 L138 L135 L130 L128 L125 L120 L109 L103 L99:L100 L88 L76 L60:L61 L54 L72:L73" numberStoredAsText="1"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FE858-75B4-4A66-9547-83CD2A321F80}">
  <dimension ref="A1:L40"/>
  <sheetViews>
    <sheetView zoomScale="85" zoomScaleNormal="85" workbookViewId="0">
      <selection activeCell="C16" sqref="C16"/>
    </sheetView>
  </sheetViews>
  <sheetFormatPr baseColWidth="10" defaultColWidth="10.6328125" defaultRowHeight="14.5" x14ac:dyDescent="0.35"/>
  <cols>
    <col min="1" max="1" width="10.54296875" style="13" customWidth="1"/>
    <col min="2" max="2" width="103.36328125" style="13" customWidth="1"/>
    <col min="3" max="4" width="10.6328125" style="13"/>
    <col min="5" max="5" width="35.6328125" style="13" customWidth="1"/>
    <col min="6" max="6" width="8.453125" style="13" customWidth="1"/>
    <col min="7" max="7" width="17.54296875" style="13" customWidth="1"/>
    <col min="8" max="8" width="38.36328125" style="13" customWidth="1"/>
    <col min="9" max="9" width="10.6328125" style="13"/>
    <col min="10" max="10" width="15.453125" style="13" customWidth="1"/>
    <col min="11" max="11" width="12.6328125" style="13" customWidth="1"/>
    <col min="12" max="12" width="13.36328125" style="13" customWidth="1"/>
    <col min="13" max="16384" width="10.6328125" style="13"/>
  </cols>
  <sheetData>
    <row r="1" spans="1:12" s="9" customFormat="1" ht="94.5" customHeight="1" x14ac:dyDescent="0.35">
      <c r="A1" s="148"/>
      <c r="B1" s="155" t="s">
        <v>659</v>
      </c>
      <c r="C1" s="416"/>
      <c r="D1" s="416"/>
      <c r="E1" s="416"/>
      <c r="F1" s="146"/>
      <c r="G1" s="150"/>
      <c r="H1" s="417" t="s">
        <v>84</v>
      </c>
      <c r="I1" s="417"/>
      <c r="J1" s="417"/>
      <c r="K1" s="417"/>
      <c r="L1" s="151"/>
    </row>
    <row r="2" spans="1:12" s="9" customFormat="1" ht="47.25" customHeight="1" x14ac:dyDescent="0.35">
      <c r="A2" s="148"/>
      <c r="B2" s="341" t="s">
        <v>1178</v>
      </c>
      <c r="C2" s="418"/>
      <c r="D2" s="418"/>
      <c r="E2" s="418"/>
      <c r="F2" s="147"/>
      <c r="G2" s="149"/>
      <c r="H2" s="419" t="s">
        <v>3</v>
      </c>
      <c r="I2" s="419"/>
      <c r="J2" s="419"/>
      <c r="K2" s="419"/>
      <c r="L2" s="419"/>
    </row>
    <row r="3" spans="1:12" s="9" customFormat="1" ht="69.75" customHeight="1" x14ac:dyDescent="0.35">
      <c r="A3" s="156" t="s">
        <v>0</v>
      </c>
      <c r="B3" s="157" t="s">
        <v>4</v>
      </c>
      <c r="C3" s="158" t="s">
        <v>5</v>
      </c>
      <c r="D3" s="159" t="s">
        <v>6</v>
      </c>
      <c r="E3" s="160" t="s">
        <v>7</v>
      </c>
      <c r="F3" s="161" t="s">
        <v>8</v>
      </c>
      <c r="G3" s="162" t="s">
        <v>9</v>
      </c>
      <c r="H3" s="163" t="s">
        <v>10</v>
      </c>
      <c r="I3" s="164" t="s">
        <v>11</v>
      </c>
      <c r="J3" s="165" t="s">
        <v>12</v>
      </c>
      <c r="K3" s="166" t="s">
        <v>13</v>
      </c>
      <c r="L3" s="166" t="s">
        <v>14</v>
      </c>
    </row>
    <row r="4" spans="1:12" s="9" customFormat="1" ht="27.75" customHeight="1" x14ac:dyDescent="0.35">
      <c r="A4" s="176">
        <v>1</v>
      </c>
      <c r="B4" s="177" t="s">
        <v>644</v>
      </c>
      <c r="C4" s="178"/>
      <c r="D4" s="179"/>
      <c r="E4" s="179"/>
      <c r="F4" s="31"/>
      <c r="G4" s="180"/>
      <c r="H4" s="180"/>
      <c r="I4" s="180"/>
      <c r="J4" s="180"/>
      <c r="K4" s="180"/>
      <c r="L4" s="180"/>
    </row>
    <row r="5" spans="1:12" s="9" customFormat="1" ht="14" x14ac:dyDescent="0.35">
      <c r="A5" s="32" t="s">
        <v>41</v>
      </c>
      <c r="B5" s="33" t="s">
        <v>645</v>
      </c>
      <c r="C5" s="16"/>
      <c r="D5" s="17"/>
      <c r="E5" s="305"/>
      <c r="F5" s="30"/>
      <c r="G5" s="18"/>
      <c r="H5" s="19"/>
      <c r="I5" s="20"/>
      <c r="J5" s="20"/>
      <c r="K5" s="227"/>
      <c r="L5" s="10"/>
    </row>
    <row r="6" spans="1:12" s="9" customFormat="1" ht="25" x14ac:dyDescent="0.35">
      <c r="A6" s="34" t="s">
        <v>302</v>
      </c>
      <c r="B6" s="15" t="s">
        <v>920</v>
      </c>
      <c r="C6" s="16" t="s">
        <v>15</v>
      </c>
      <c r="D6" s="17" t="s">
        <v>16</v>
      </c>
      <c r="E6" s="304"/>
      <c r="F6" s="26"/>
      <c r="G6" s="191" t="s">
        <v>17</v>
      </c>
      <c r="H6" s="190" t="s">
        <v>18</v>
      </c>
      <c r="I6" s="20" t="s">
        <v>19</v>
      </c>
      <c r="J6" s="20" t="s">
        <v>19</v>
      </c>
      <c r="K6" s="227" t="s">
        <v>19</v>
      </c>
      <c r="L6" s="10" t="s">
        <v>19</v>
      </c>
    </row>
    <row r="7" spans="1:12" s="9" customFormat="1" ht="14" x14ac:dyDescent="0.35">
      <c r="A7" s="32" t="s">
        <v>42</v>
      </c>
      <c r="B7" s="33" t="s">
        <v>646</v>
      </c>
      <c r="C7" s="16"/>
      <c r="D7" s="17"/>
      <c r="E7" s="305"/>
      <c r="F7" s="1"/>
      <c r="G7" s="18"/>
      <c r="H7" s="21"/>
      <c r="I7" s="17"/>
      <c r="J7" s="152"/>
      <c r="K7" s="12"/>
      <c r="L7" s="153"/>
    </row>
    <row r="8" spans="1:12" s="9" customFormat="1" ht="26.25" customHeight="1" x14ac:dyDescent="0.35">
      <c r="A8" s="34" t="s">
        <v>304</v>
      </c>
      <c r="B8" s="15" t="s">
        <v>911</v>
      </c>
      <c r="C8" s="16" t="s">
        <v>15</v>
      </c>
      <c r="D8" s="17" t="s">
        <v>16</v>
      </c>
      <c r="E8" s="304"/>
      <c r="F8" s="1"/>
      <c r="G8" s="191" t="s">
        <v>17</v>
      </c>
      <c r="H8" s="190" t="s">
        <v>18</v>
      </c>
      <c r="I8" s="20" t="s">
        <v>19</v>
      </c>
      <c r="J8" s="20" t="s">
        <v>19</v>
      </c>
      <c r="K8" s="227" t="s">
        <v>19</v>
      </c>
      <c r="L8" s="10" t="s">
        <v>19</v>
      </c>
    </row>
    <row r="9" spans="1:12" s="9" customFormat="1" ht="14" x14ac:dyDescent="0.35">
      <c r="A9" s="32" t="s">
        <v>43</v>
      </c>
      <c r="B9" s="33" t="s">
        <v>647</v>
      </c>
      <c r="C9" s="16"/>
      <c r="D9" s="17"/>
      <c r="E9" s="305"/>
      <c r="F9" s="1"/>
      <c r="G9" s="22"/>
      <c r="H9" s="21"/>
      <c r="I9" s="17"/>
      <c r="J9" s="152"/>
      <c r="K9" s="12"/>
      <c r="L9" s="153"/>
    </row>
    <row r="10" spans="1:12" s="9" customFormat="1" ht="26.25" customHeight="1" x14ac:dyDescent="0.35">
      <c r="A10" s="34" t="s">
        <v>306</v>
      </c>
      <c r="B10" s="15" t="s">
        <v>648</v>
      </c>
      <c r="C10" s="16" t="s">
        <v>15</v>
      </c>
      <c r="D10" s="17" t="s">
        <v>16</v>
      </c>
      <c r="E10" s="304"/>
      <c r="F10" s="1"/>
      <c r="G10" s="191" t="s">
        <v>17</v>
      </c>
      <c r="H10" s="190" t="s">
        <v>18</v>
      </c>
      <c r="I10" s="20" t="s">
        <v>19</v>
      </c>
      <c r="J10" s="20" t="s">
        <v>19</v>
      </c>
      <c r="K10" s="227" t="s">
        <v>19</v>
      </c>
      <c r="L10" s="10" t="s">
        <v>19</v>
      </c>
    </row>
    <row r="11" spans="1:12" s="9" customFormat="1" ht="27.75" customHeight="1" x14ac:dyDescent="0.35">
      <c r="A11" s="181" t="s">
        <v>22</v>
      </c>
      <c r="B11" s="177" t="s">
        <v>649</v>
      </c>
      <c r="C11" s="178"/>
      <c r="D11" s="179"/>
      <c r="E11" s="476"/>
      <c r="F11" s="31"/>
      <c r="G11" s="180"/>
      <c r="H11" s="180"/>
      <c r="I11" s="180"/>
      <c r="J11" s="180"/>
      <c r="K11" s="180"/>
      <c r="L11" s="180"/>
    </row>
    <row r="12" spans="1:12" s="9" customFormat="1" ht="14" x14ac:dyDescent="0.35">
      <c r="A12" s="32" t="s">
        <v>45</v>
      </c>
      <c r="B12" s="33" t="s">
        <v>650</v>
      </c>
      <c r="C12" s="16"/>
      <c r="D12" s="17"/>
      <c r="E12" s="305"/>
      <c r="F12" s="1"/>
      <c r="G12" s="22"/>
      <c r="H12" s="21"/>
      <c r="I12" s="17"/>
      <c r="J12" s="152"/>
      <c r="K12" s="12"/>
      <c r="L12" s="153"/>
    </row>
    <row r="13" spans="1:12" s="9" customFormat="1" ht="25" x14ac:dyDescent="0.35">
      <c r="A13" s="34" t="s">
        <v>309</v>
      </c>
      <c r="B13" s="15" t="s">
        <v>821</v>
      </c>
      <c r="C13" s="16" t="s">
        <v>15</v>
      </c>
      <c r="D13" s="17" t="s">
        <v>16</v>
      </c>
      <c r="E13" s="304"/>
      <c r="F13" s="1"/>
      <c r="G13" s="191" t="s">
        <v>17</v>
      </c>
      <c r="H13" s="190" t="s">
        <v>18</v>
      </c>
      <c r="I13" s="20" t="s">
        <v>19</v>
      </c>
      <c r="J13" s="20" t="s">
        <v>19</v>
      </c>
      <c r="K13" s="227" t="s">
        <v>19</v>
      </c>
      <c r="L13" s="10" t="s">
        <v>19</v>
      </c>
    </row>
    <row r="14" spans="1:12" s="9" customFormat="1" ht="14" x14ac:dyDescent="0.35">
      <c r="A14" s="32" t="s">
        <v>46</v>
      </c>
      <c r="B14" s="33" t="s">
        <v>641</v>
      </c>
      <c r="C14" s="16"/>
      <c r="D14" s="17"/>
      <c r="E14" s="305"/>
      <c r="F14" s="1"/>
      <c r="G14" s="18"/>
      <c r="H14" s="21"/>
      <c r="I14" s="17"/>
      <c r="J14" s="152"/>
      <c r="K14" s="12"/>
      <c r="L14" s="153"/>
    </row>
    <row r="15" spans="1:12" s="9" customFormat="1" ht="26.25" customHeight="1" x14ac:dyDescent="0.35">
      <c r="A15" s="34" t="s">
        <v>311</v>
      </c>
      <c r="B15" s="15" t="s">
        <v>653</v>
      </c>
      <c r="C15" s="16" t="s">
        <v>15</v>
      </c>
      <c r="D15" s="285" t="s">
        <v>598</v>
      </c>
      <c r="E15" s="304"/>
      <c r="F15" s="1"/>
      <c r="G15" s="191" t="s">
        <v>17</v>
      </c>
      <c r="H15" s="20" t="s">
        <v>19</v>
      </c>
      <c r="I15" s="20" t="s">
        <v>19</v>
      </c>
      <c r="J15" s="20" t="s">
        <v>19</v>
      </c>
      <c r="K15" s="227" t="s">
        <v>19</v>
      </c>
      <c r="L15" s="10" t="s">
        <v>19</v>
      </c>
    </row>
    <row r="16" spans="1:12" s="9" customFormat="1" ht="26.25" customHeight="1" x14ac:dyDescent="0.35">
      <c r="A16" s="34" t="s">
        <v>312</v>
      </c>
      <c r="B16" s="15" t="s">
        <v>654</v>
      </c>
      <c r="C16" s="16" t="s">
        <v>15</v>
      </c>
      <c r="D16" s="17" t="s">
        <v>598</v>
      </c>
      <c r="E16" s="304"/>
      <c r="F16" s="1"/>
      <c r="G16" s="191" t="s">
        <v>17</v>
      </c>
      <c r="H16" s="20" t="s">
        <v>19</v>
      </c>
      <c r="I16" s="20" t="s">
        <v>19</v>
      </c>
      <c r="J16" s="20" t="s">
        <v>19</v>
      </c>
      <c r="K16" s="227" t="s">
        <v>19</v>
      </c>
      <c r="L16" s="10" t="s">
        <v>19</v>
      </c>
    </row>
    <row r="17" spans="1:12" s="9" customFormat="1" ht="26.25" customHeight="1" x14ac:dyDescent="0.35">
      <c r="A17" s="34" t="s">
        <v>454</v>
      </c>
      <c r="B17" s="15" t="s">
        <v>655</v>
      </c>
      <c r="C17" s="16" t="s">
        <v>15</v>
      </c>
      <c r="D17" s="17" t="s">
        <v>598</v>
      </c>
      <c r="E17" s="304"/>
      <c r="F17" s="1"/>
      <c r="G17" s="191" t="s">
        <v>17</v>
      </c>
      <c r="H17" s="20" t="s">
        <v>19</v>
      </c>
      <c r="I17" s="20" t="s">
        <v>19</v>
      </c>
      <c r="J17" s="20" t="s">
        <v>19</v>
      </c>
      <c r="K17" s="227" t="s">
        <v>19</v>
      </c>
      <c r="L17" s="10" t="s">
        <v>19</v>
      </c>
    </row>
    <row r="18" spans="1:12" s="9" customFormat="1" ht="14" x14ac:dyDescent="0.35">
      <c r="A18" s="32" t="s">
        <v>47</v>
      </c>
      <c r="B18" s="33" t="s">
        <v>642</v>
      </c>
      <c r="C18" s="16"/>
      <c r="D18" s="17"/>
      <c r="E18" s="305"/>
      <c r="F18" s="1"/>
      <c r="G18" s="18"/>
      <c r="H18" s="21"/>
      <c r="I18" s="17"/>
      <c r="J18" s="152"/>
      <c r="K18" s="12"/>
      <c r="L18" s="153"/>
    </row>
    <row r="19" spans="1:12" s="9" customFormat="1" ht="26.25" customHeight="1" x14ac:dyDescent="0.35">
      <c r="A19" s="34" t="s">
        <v>313</v>
      </c>
      <c r="B19" s="15" t="s">
        <v>1133</v>
      </c>
      <c r="C19" s="16" t="s">
        <v>15</v>
      </c>
      <c r="D19" s="17" t="s">
        <v>16</v>
      </c>
      <c r="E19" s="304"/>
      <c r="F19" s="1"/>
      <c r="G19" s="191" t="s">
        <v>17</v>
      </c>
      <c r="H19" s="190" t="s">
        <v>18</v>
      </c>
      <c r="I19" s="20" t="s">
        <v>19</v>
      </c>
      <c r="J19" s="20" t="s">
        <v>19</v>
      </c>
      <c r="K19" s="227" t="s">
        <v>19</v>
      </c>
      <c r="L19" s="10" t="s">
        <v>19</v>
      </c>
    </row>
    <row r="20" spans="1:12" s="9" customFormat="1" ht="27.75" customHeight="1" x14ac:dyDescent="0.35">
      <c r="A20" s="181" t="s">
        <v>23</v>
      </c>
      <c r="B20" s="177" t="s">
        <v>643</v>
      </c>
      <c r="C20" s="178"/>
      <c r="D20" s="179"/>
      <c r="E20" s="476"/>
      <c r="F20" s="31"/>
      <c r="G20" s="180"/>
      <c r="H20" s="180"/>
      <c r="I20" s="180"/>
      <c r="J20" s="180"/>
      <c r="K20" s="180"/>
      <c r="L20" s="180"/>
    </row>
    <row r="21" spans="1:12" s="9" customFormat="1" ht="14" x14ac:dyDescent="0.35">
      <c r="A21" s="32" t="s">
        <v>50</v>
      </c>
      <c r="B21" s="33" t="s">
        <v>202</v>
      </c>
      <c r="C21" s="16"/>
      <c r="D21" s="17"/>
      <c r="E21" s="305"/>
      <c r="F21" s="1"/>
      <c r="G21" s="171"/>
      <c r="H21" s="172"/>
      <c r="I21" s="170"/>
      <c r="J21" s="173"/>
      <c r="K21" s="174"/>
      <c r="L21" s="175"/>
    </row>
    <row r="22" spans="1:12" s="9" customFormat="1" ht="26.25" customHeight="1" x14ac:dyDescent="0.35">
      <c r="A22" s="34" t="s">
        <v>282</v>
      </c>
      <c r="B22" s="15" t="s">
        <v>1167</v>
      </c>
      <c r="C22" s="16" t="s">
        <v>15</v>
      </c>
      <c r="D22" s="17" t="s">
        <v>16</v>
      </c>
      <c r="E22" s="304"/>
      <c r="F22" s="1"/>
      <c r="G22" s="191" t="s">
        <v>17</v>
      </c>
      <c r="H22" s="190" t="s">
        <v>18</v>
      </c>
      <c r="I22" s="20" t="s">
        <v>19</v>
      </c>
      <c r="J22" s="20" t="s">
        <v>19</v>
      </c>
      <c r="K22" s="227" t="s">
        <v>19</v>
      </c>
      <c r="L22" s="10" t="s">
        <v>19</v>
      </c>
    </row>
    <row r="23" spans="1:12" s="9" customFormat="1" ht="26.25" customHeight="1" x14ac:dyDescent="0.35">
      <c r="A23" s="34" t="s">
        <v>283</v>
      </c>
      <c r="B23" s="15" t="s">
        <v>1168</v>
      </c>
      <c r="C23" s="16" t="s">
        <v>15</v>
      </c>
      <c r="D23" s="17" t="s">
        <v>16</v>
      </c>
      <c r="E23" s="304"/>
      <c r="F23" s="1"/>
      <c r="G23" s="191" t="s">
        <v>17</v>
      </c>
      <c r="H23" s="190" t="s">
        <v>18</v>
      </c>
      <c r="I23" s="20" t="s">
        <v>19</v>
      </c>
      <c r="J23" s="20" t="s">
        <v>19</v>
      </c>
      <c r="K23" s="227" t="s">
        <v>19</v>
      </c>
      <c r="L23" s="10" t="s">
        <v>19</v>
      </c>
    </row>
    <row r="24" spans="1:12" s="9" customFormat="1" ht="26.25" customHeight="1" x14ac:dyDescent="0.35">
      <c r="A24" s="34" t="s">
        <v>284</v>
      </c>
      <c r="B24" s="15" t="s">
        <v>1134</v>
      </c>
      <c r="C24" s="16" t="s">
        <v>15</v>
      </c>
      <c r="D24" s="17" t="s">
        <v>16</v>
      </c>
      <c r="E24" s="304"/>
      <c r="F24" s="1"/>
      <c r="G24" s="191" t="s">
        <v>17</v>
      </c>
      <c r="H24" s="190" t="s">
        <v>18</v>
      </c>
      <c r="I24" s="20" t="s">
        <v>19</v>
      </c>
      <c r="J24" s="20" t="s">
        <v>19</v>
      </c>
      <c r="K24" s="227" t="s">
        <v>19</v>
      </c>
      <c r="L24" s="10" t="s">
        <v>19</v>
      </c>
    </row>
    <row r="25" spans="1:12" s="9" customFormat="1" ht="27.75" customHeight="1" x14ac:dyDescent="0.35">
      <c r="A25" s="176">
        <v>4</v>
      </c>
      <c r="B25" s="177" t="s">
        <v>1046</v>
      </c>
      <c r="C25" s="178"/>
      <c r="D25" s="179"/>
      <c r="E25" s="323"/>
      <c r="F25" s="31"/>
      <c r="G25" s="180"/>
      <c r="H25" s="180"/>
      <c r="I25" s="180"/>
      <c r="J25" s="180"/>
      <c r="K25" s="180"/>
      <c r="L25" s="180"/>
    </row>
    <row r="26" spans="1:12" s="9" customFormat="1" ht="28.25" customHeight="1" x14ac:dyDescent="0.35">
      <c r="A26" s="32" t="s">
        <v>56</v>
      </c>
      <c r="B26" s="33" t="s">
        <v>1157</v>
      </c>
      <c r="C26" s="16"/>
      <c r="D26" s="17"/>
      <c r="E26" s="305"/>
      <c r="F26" s="1"/>
      <c r="G26" s="20"/>
      <c r="H26" s="20"/>
      <c r="I26" s="20"/>
      <c r="J26" s="20"/>
      <c r="K26" s="11"/>
      <c r="L26" s="11"/>
    </row>
    <row r="27" spans="1:12" s="9" customFormat="1" ht="169.75" customHeight="1" x14ac:dyDescent="0.35">
      <c r="A27" s="34" t="s">
        <v>330</v>
      </c>
      <c r="B27" s="374" t="s">
        <v>1159</v>
      </c>
      <c r="C27" s="16" t="s">
        <v>15</v>
      </c>
      <c r="D27" s="17" t="s">
        <v>16</v>
      </c>
      <c r="E27" s="304"/>
      <c r="F27" s="1"/>
      <c r="G27" s="191" t="s">
        <v>17</v>
      </c>
      <c r="H27" s="190" t="s">
        <v>18</v>
      </c>
      <c r="I27" s="20" t="s">
        <v>19</v>
      </c>
      <c r="J27" s="20" t="s">
        <v>19</v>
      </c>
      <c r="K27" s="227" t="s">
        <v>19</v>
      </c>
      <c r="L27" s="10" t="s">
        <v>19</v>
      </c>
    </row>
    <row r="28" spans="1:12" s="9" customFormat="1" ht="18" x14ac:dyDescent="0.35">
      <c r="A28" s="176">
        <v>5</v>
      </c>
      <c r="B28" s="177" t="s">
        <v>606</v>
      </c>
      <c r="C28" s="178"/>
      <c r="D28" s="179"/>
      <c r="E28" s="476"/>
      <c r="F28" s="31"/>
      <c r="G28" s="180"/>
      <c r="H28" s="180"/>
      <c r="I28" s="180"/>
      <c r="J28" s="180"/>
      <c r="K28" s="180"/>
      <c r="L28" s="180"/>
    </row>
    <row r="29" spans="1:12" s="9" customFormat="1" ht="14" x14ac:dyDescent="0.35">
      <c r="A29" s="32" t="s">
        <v>62</v>
      </c>
      <c r="B29" s="33" t="s">
        <v>912</v>
      </c>
      <c r="C29" s="16"/>
      <c r="D29" s="17"/>
      <c r="E29" s="305"/>
      <c r="F29" s="1"/>
      <c r="G29" s="20"/>
      <c r="H29" s="20"/>
      <c r="I29" s="20"/>
      <c r="J29" s="20"/>
      <c r="K29" s="228"/>
      <c r="L29" s="11"/>
    </row>
    <row r="30" spans="1:12" s="9" customFormat="1" ht="56.4" customHeight="1" x14ac:dyDescent="0.35">
      <c r="A30" s="34" t="s">
        <v>353</v>
      </c>
      <c r="B30" s="15" t="s">
        <v>913</v>
      </c>
      <c r="C30" s="16" t="s">
        <v>15</v>
      </c>
      <c r="D30" s="17" t="s">
        <v>16</v>
      </c>
      <c r="E30" s="304"/>
      <c r="F30" s="1"/>
      <c r="G30" s="191" t="s">
        <v>17</v>
      </c>
      <c r="H30" s="190" t="s">
        <v>18</v>
      </c>
      <c r="I30" s="20" t="s">
        <v>19</v>
      </c>
      <c r="J30" s="20" t="s">
        <v>19</v>
      </c>
      <c r="K30" s="227" t="s">
        <v>19</v>
      </c>
      <c r="L30" s="10" t="s">
        <v>19</v>
      </c>
    </row>
    <row r="31" spans="1:12" s="9" customFormat="1" ht="26.25" customHeight="1" x14ac:dyDescent="0.35">
      <c r="A31" s="34" t="s">
        <v>354</v>
      </c>
      <c r="B31" s="15" t="s">
        <v>1136</v>
      </c>
      <c r="C31" s="16" t="s">
        <v>656</v>
      </c>
      <c r="D31" s="17" t="s">
        <v>598</v>
      </c>
      <c r="E31" s="304"/>
      <c r="F31" s="1"/>
      <c r="G31" s="18"/>
      <c r="H31" s="20" t="s">
        <v>19</v>
      </c>
      <c r="I31" s="20" t="s">
        <v>19</v>
      </c>
      <c r="J31" s="20" t="s">
        <v>19</v>
      </c>
      <c r="K31" s="227" t="s">
        <v>19</v>
      </c>
      <c r="L31" s="10" t="s">
        <v>19</v>
      </c>
    </row>
    <row r="32" spans="1:12" s="9" customFormat="1" ht="25" x14ac:dyDescent="0.35">
      <c r="A32" s="34" t="s">
        <v>1003</v>
      </c>
      <c r="B32" s="15" t="s">
        <v>1135</v>
      </c>
      <c r="C32" s="16" t="s">
        <v>15</v>
      </c>
      <c r="D32" s="17" t="s">
        <v>16</v>
      </c>
      <c r="E32" s="304"/>
      <c r="F32" s="1"/>
      <c r="G32" s="191" t="s">
        <v>17</v>
      </c>
      <c r="H32" s="190" t="s">
        <v>18</v>
      </c>
      <c r="I32" s="20" t="s">
        <v>19</v>
      </c>
      <c r="J32" s="20" t="s">
        <v>19</v>
      </c>
      <c r="K32" s="227" t="s">
        <v>19</v>
      </c>
      <c r="L32" s="10" t="s">
        <v>19</v>
      </c>
    </row>
    <row r="33" spans="1:12" s="9" customFormat="1" ht="58.25" customHeight="1" x14ac:dyDescent="0.35">
      <c r="A33" s="34" t="s">
        <v>1004</v>
      </c>
      <c r="B33" s="15" t="s">
        <v>1137</v>
      </c>
      <c r="C33" s="16" t="s">
        <v>15</v>
      </c>
      <c r="D33" s="17" t="s">
        <v>16</v>
      </c>
      <c r="E33" s="304"/>
      <c r="F33" s="1"/>
      <c r="G33" s="191" t="s">
        <v>17</v>
      </c>
      <c r="H33" s="190" t="s">
        <v>18</v>
      </c>
      <c r="I33" s="20" t="s">
        <v>19</v>
      </c>
      <c r="J33" s="20" t="s">
        <v>19</v>
      </c>
      <c r="K33" s="227" t="s">
        <v>19</v>
      </c>
      <c r="L33" s="10" t="s">
        <v>19</v>
      </c>
    </row>
    <row r="34" spans="1:12" s="9" customFormat="1" ht="27" customHeight="1" x14ac:dyDescent="0.35">
      <c r="A34" s="34" t="s">
        <v>1169</v>
      </c>
      <c r="B34" s="33" t="s">
        <v>651</v>
      </c>
      <c r="C34" s="16"/>
      <c r="D34" s="17"/>
      <c r="E34" s="305"/>
      <c r="F34" s="1"/>
      <c r="G34" s="20"/>
      <c r="H34" s="20"/>
      <c r="I34" s="20"/>
      <c r="J34" s="20"/>
      <c r="K34" s="228"/>
      <c r="L34" s="11"/>
    </row>
    <row r="35" spans="1:12" s="9" customFormat="1" ht="46.25" customHeight="1" x14ac:dyDescent="0.35">
      <c r="A35" s="34" t="s">
        <v>1170</v>
      </c>
      <c r="B35" s="15" t="s">
        <v>1138</v>
      </c>
      <c r="C35" s="16" t="s">
        <v>15</v>
      </c>
      <c r="D35" s="17" t="s">
        <v>16</v>
      </c>
      <c r="E35" s="304"/>
      <c r="F35" s="1"/>
      <c r="G35" s="191" t="s">
        <v>17</v>
      </c>
      <c r="H35" s="190" t="s">
        <v>18</v>
      </c>
      <c r="I35" s="20" t="s">
        <v>19</v>
      </c>
      <c r="J35" s="20" t="s">
        <v>19</v>
      </c>
      <c r="K35" s="227" t="s">
        <v>19</v>
      </c>
      <c r="L35" s="10" t="s">
        <v>19</v>
      </c>
    </row>
    <row r="36" spans="1:12" s="9" customFormat="1" ht="27" customHeight="1" x14ac:dyDescent="0.35">
      <c r="A36" s="34" t="s">
        <v>1171</v>
      </c>
      <c r="B36" s="33" t="s">
        <v>914</v>
      </c>
      <c r="C36" s="16"/>
      <c r="D36" s="17"/>
      <c r="E36" s="305"/>
      <c r="F36" s="1"/>
      <c r="G36" s="18"/>
      <c r="H36" s="19"/>
      <c r="I36" s="20"/>
      <c r="J36" s="20"/>
      <c r="K36" s="227"/>
      <c r="L36" s="10"/>
    </row>
    <row r="37" spans="1:12" s="9" customFormat="1" ht="50" x14ac:dyDescent="0.35">
      <c r="A37" s="34" t="s">
        <v>1172</v>
      </c>
      <c r="B37" s="15" t="s">
        <v>1139</v>
      </c>
      <c r="C37" s="16" t="s">
        <v>15</v>
      </c>
      <c r="D37" s="17" t="s">
        <v>16</v>
      </c>
      <c r="E37" s="304"/>
      <c r="F37" s="1"/>
      <c r="G37" s="191" t="s">
        <v>17</v>
      </c>
      <c r="H37" s="190" t="s">
        <v>18</v>
      </c>
      <c r="I37" s="20" t="s">
        <v>19</v>
      </c>
      <c r="J37" s="20" t="s">
        <v>19</v>
      </c>
      <c r="K37" s="227" t="s">
        <v>19</v>
      </c>
      <c r="L37" s="10" t="s">
        <v>19</v>
      </c>
    </row>
    <row r="38" spans="1:12" ht="46.5" customHeight="1" x14ac:dyDescent="0.35"/>
    <row r="39" spans="1:12" x14ac:dyDescent="0.35">
      <c r="K39" s="229"/>
    </row>
    <row r="40" spans="1:12" ht="56.25" customHeight="1" x14ac:dyDescent="0.35"/>
  </sheetData>
  <sheetProtection algorithmName="SHA-512" hashValue="+rWPfOvYPAPI2+ZVx8c9WEaghrnvThbxaeAiiESpL11TNMlDnDhnraNEmr/vqi3dKp1hxAweDJmWLr+smHBmoA==" saltValue="cGK+p1RqL4fp0tXL9XFSQw==" spinCount="100000" sheet="1" objects="1" scenarios="1"/>
  <autoFilter ref="A3:L37" xr:uid="{FB460E57-E4C7-46D8-A957-DCA6A737F701}"/>
  <mergeCells count="4">
    <mergeCell ref="C1:E1"/>
    <mergeCell ref="H1:K1"/>
    <mergeCell ref="C2:E2"/>
    <mergeCell ref="H2:L2"/>
  </mergeCells>
  <phoneticPr fontId="22" type="noConversion"/>
  <conditionalFormatting sqref="G6:L14 G15:G17 I15:L17 G19:L19 G22:L24 G27:L27 G30:L30 G32:L37">
    <cfRule type="expression" dxfId="4" priority="1">
      <formula>$E6="Nein"</formula>
    </cfRule>
    <cfRule type="expression" dxfId="3" priority="2">
      <formula>$E6="Ja"</formula>
    </cfRule>
  </conditionalFormatting>
  <dataValidations count="1">
    <dataValidation type="list" allowBlank="1" showInputMessage="1" showErrorMessage="1" sqref="E35 E8 E15:E17 E19 E22:E24 E6 E27 E10 E13 E30 E32:E33 E37" xr:uid="{8F3A807C-8E6C-43F9-A4CC-0E0DC3B640FF}">
      <formula1>"Ja,Nein"</formula1>
    </dataValidation>
  </dataValidations>
  <pageMargins left="0.7" right="0.7" top="0.78740157499999996" bottom="0.78740157499999996" header="0.3" footer="0.3"/>
  <pageSetup paperSize="9" orientation="portrait" r:id="rId1"/>
  <ignoredErrors>
    <ignoredError sqref="A6 A10 A8 A12:A19 A21:A24 A30:A37" twoDigitTextYear="1"/>
    <ignoredError sqref="A11 A20" twoDigitTextYear="1"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E55"/>
    <pageSetUpPr fitToPage="1"/>
  </sheetPr>
  <dimension ref="A1:G63"/>
  <sheetViews>
    <sheetView topLeftCell="A5" zoomScaleNormal="100" zoomScaleSheetLayoutView="80" workbookViewId="0">
      <selection activeCell="G20" sqref="G20"/>
    </sheetView>
  </sheetViews>
  <sheetFormatPr baseColWidth="10" defaultColWidth="11.453125" defaultRowHeight="14.5" x14ac:dyDescent="0.35"/>
  <cols>
    <col min="1" max="2" width="9.54296875" style="6" customWidth="1"/>
    <col min="3" max="3" width="66.36328125" style="4" customWidth="1"/>
    <col min="4" max="4" width="15.6328125" style="2" customWidth="1"/>
    <col min="5" max="5" width="21.36328125" style="188" customWidth="1"/>
    <col min="6" max="6" width="30.6328125" style="187" customWidth="1"/>
    <col min="7" max="7" width="60.6328125" style="5" customWidth="1"/>
    <col min="8" max="8" width="11.453125" style="2"/>
    <col min="9" max="9" width="13.36328125" style="2" customWidth="1"/>
    <col min="10" max="16384" width="11.453125" style="2"/>
  </cols>
  <sheetData>
    <row r="1" spans="1:7" ht="39" customHeight="1" x14ac:dyDescent="0.35">
      <c r="A1" s="353"/>
      <c r="B1" s="436" t="s">
        <v>1056</v>
      </c>
      <c r="C1" s="436"/>
      <c r="D1" s="428" t="s">
        <v>1179</v>
      </c>
      <c r="E1" s="421"/>
      <c r="F1" s="421"/>
      <c r="G1" s="421"/>
    </row>
    <row r="2" spans="1:7" s="8" customFormat="1" ht="15.5" x14ac:dyDescent="0.35">
      <c r="A2" s="354" t="s">
        <v>0</v>
      </c>
      <c r="B2" s="354" t="s">
        <v>81</v>
      </c>
      <c r="C2" s="355" t="s">
        <v>599</v>
      </c>
      <c r="D2" s="356" t="s">
        <v>604</v>
      </c>
      <c r="E2" s="357" t="s">
        <v>1047</v>
      </c>
      <c r="F2" s="357" t="s">
        <v>38</v>
      </c>
      <c r="G2" s="356" t="s">
        <v>20</v>
      </c>
    </row>
    <row r="3" spans="1:7" x14ac:dyDescent="0.35">
      <c r="A3" s="385" t="s">
        <v>21</v>
      </c>
      <c r="B3" s="386" t="s">
        <v>22</v>
      </c>
      <c r="C3" s="375" t="s">
        <v>85</v>
      </c>
      <c r="D3" s="390">
        <v>1</v>
      </c>
      <c r="E3" s="358"/>
      <c r="F3" s="396">
        <f>E3*D3</f>
        <v>0</v>
      </c>
      <c r="G3" s="359"/>
    </row>
    <row r="4" spans="1:7" x14ac:dyDescent="0.35">
      <c r="A4" s="385" t="s">
        <v>22</v>
      </c>
      <c r="B4" s="386" t="s">
        <v>23</v>
      </c>
      <c r="C4" s="375" t="s">
        <v>86</v>
      </c>
      <c r="D4" s="390">
        <v>1</v>
      </c>
      <c r="E4" s="358"/>
      <c r="F4" s="396">
        <f t="shared" ref="F4:F19" si="0">E4*D4</f>
        <v>0</v>
      </c>
      <c r="G4" s="359"/>
    </row>
    <row r="5" spans="1:7" x14ac:dyDescent="0.35">
      <c r="A5" s="385" t="s">
        <v>23</v>
      </c>
      <c r="B5" s="386" t="s">
        <v>24</v>
      </c>
      <c r="C5" s="376" t="s">
        <v>90</v>
      </c>
      <c r="D5" s="394">
        <v>1</v>
      </c>
      <c r="E5" s="358"/>
      <c r="F5" s="396">
        <f t="shared" si="0"/>
        <v>0</v>
      </c>
      <c r="G5" s="359"/>
    </row>
    <row r="6" spans="1:7" x14ac:dyDescent="0.35">
      <c r="A6" s="385" t="s">
        <v>24</v>
      </c>
      <c r="B6" s="386" t="s">
        <v>25</v>
      </c>
      <c r="C6" s="375" t="s">
        <v>96</v>
      </c>
      <c r="D6" s="394">
        <v>1</v>
      </c>
      <c r="E6" s="358"/>
      <c r="F6" s="396">
        <f t="shared" si="0"/>
        <v>0</v>
      </c>
      <c r="G6" s="360"/>
    </row>
    <row r="7" spans="1:7" x14ac:dyDescent="0.35">
      <c r="A7" s="385" t="s">
        <v>25</v>
      </c>
      <c r="B7" s="386" t="s">
        <v>26</v>
      </c>
      <c r="C7" s="376" t="s">
        <v>100</v>
      </c>
      <c r="D7" s="394">
        <v>2</v>
      </c>
      <c r="E7" s="358"/>
      <c r="F7" s="396">
        <f t="shared" si="0"/>
        <v>0</v>
      </c>
      <c r="G7" s="359"/>
    </row>
    <row r="8" spans="1:7" x14ac:dyDescent="0.35">
      <c r="A8" s="385" t="s">
        <v>26</v>
      </c>
      <c r="B8" s="386" t="s">
        <v>27</v>
      </c>
      <c r="C8" s="377" t="s">
        <v>104</v>
      </c>
      <c r="D8" s="394">
        <v>2</v>
      </c>
      <c r="E8" s="358"/>
      <c r="F8" s="396">
        <f t="shared" si="0"/>
        <v>0</v>
      </c>
      <c r="G8" s="359"/>
    </row>
    <row r="9" spans="1:7" x14ac:dyDescent="0.35">
      <c r="A9" s="385" t="s">
        <v>27</v>
      </c>
      <c r="B9" s="386" t="s">
        <v>28</v>
      </c>
      <c r="C9" s="375" t="s">
        <v>107</v>
      </c>
      <c r="D9" s="390">
        <v>1</v>
      </c>
      <c r="E9" s="358"/>
      <c r="F9" s="396">
        <f t="shared" si="0"/>
        <v>0</v>
      </c>
      <c r="G9" s="360"/>
    </row>
    <row r="10" spans="1:7" x14ac:dyDescent="0.35">
      <c r="A10" s="385" t="s">
        <v>28</v>
      </c>
      <c r="B10" s="386" t="s">
        <v>29</v>
      </c>
      <c r="C10" s="375" t="s">
        <v>117</v>
      </c>
      <c r="D10" s="390">
        <v>1</v>
      </c>
      <c r="E10" s="358"/>
      <c r="F10" s="396">
        <f t="shared" si="0"/>
        <v>0</v>
      </c>
      <c r="G10" s="360"/>
    </row>
    <row r="11" spans="1:7" x14ac:dyDescent="0.35">
      <c r="A11" s="385" t="s">
        <v>29</v>
      </c>
      <c r="B11" s="386" t="s">
        <v>30</v>
      </c>
      <c r="C11" s="375" t="s">
        <v>714</v>
      </c>
      <c r="D11" s="390">
        <v>1</v>
      </c>
      <c r="E11" s="358"/>
      <c r="F11" s="396">
        <f t="shared" si="0"/>
        <v>0</v>
      </c>
      <c r="G11" s="359"/>
    </row>
    <row r="12" spans="1:7" x14ac:dyDescent="0.35">
      <c r="A12" s="385" t="s">
        <v>30</v>
      </c>
      <c r="B12" s="386" t="s">
        <v>31</v>
      </c>
      <c r="C12" s="375" t="s">
        <v>125</v>
      </c>
      <c r="D12" s="390">
        <v>1</v>
      </c>
      <c r="E12" s="358"/>
      <c r="F12" s="396">
        <f t="shared" si="0"/>
        <v>0</v>
      </c>
      <c r="G12" s="359"/>
    </row>
    <row r="13" spans="1:7" x14ac:dyDescent="0.35">
      <c r="A13" s="385" t="s">
        <v>31</v>
      </c>
      <c r="B13" s="386" t="s">
        <v>32</v>
      </c>
      <c r="C13" s="375" t="s">
        <v>138</v>
      </c>
      <c r="D13" s="390">
        <v>2</v>
      </c>
      <c r="E13" s="358"/>
      <c r="F13" s="396">
        <f t="shared" si="0"/>
        <v>0</v>
      </c>
      <c r="G13" s="359"/>
    </row>
    <row r="14" spans="1:7" x14ac:dyDescent="0.35">
      <c r="A14" s="385" t="s">
        <v>32</v>
      </c>
      <c r="B14" s="386" t="s">
        <v>1</v>
      </c>
      <c r="C14" s="378" t="s">
        <v>141</v>
      </c>
      <c r="D14" s="395">
        <v>2</v>
      </c>
      <c r="E14" s="358"/>
      <c r="F14" s="396">
        <f t="shared" si="0"/>
        <v>0</v>
      </c>
      <c r="G14" s="359"/>
    </row>
    <row r="15" spans="1:7" x14ac:dyDescent="0.35">
      <c r="A15" s="385" t="s">
        <v>1</v>
      </c>
      <c r="B15" s="386" t="s">
        <v>2</v>
      </c>
      <c r="C15" s="379" t="s">
        <v>665</v>
      </c>
      <c r="D15" s="390">
        <v>1</v>
      </c>
      <c r="E15" s="358"/>
      <c r="F15" s="396">
        <f t="shared" si="0"/>
        <v>0</v>
      </c>
      <c r="G15" s="359"/>
    </row>
    <row r="16" spans="1:7" x14ac:dyDescent="0.35">
      <c r="A16" s="385" t="s">
        <v>2</v>
      </c>
      <c r="B16" s="386" t="s">
        <v>33</v>
      </c>
      <c r="C16" s="379" t="s">
        <v>671</v>
      </c>
      <c r="D16" s="390">
        <v>1</v>
      </c>
      <c r="E16" s="358"/>
      <c r="F16" s="396">
        <f t="shared" si="0"/>
        <v>0</v>
      </c>
      <c r="G16" s="359"/>
    </row>
    <row r="17" spans="1:7" x14ac:dyDescent="0.35">
      <c r="A17" s="385" t="s">
        <v>33</v>
      </c>
      <c r="B17" s="386" t="s">
        <v>34</v>
      </c>
      <c r="C17" s="379" t="s">
        <v>852</v>
      </c>
      <c r="D17" s="390">
        <v>1</v>
      </c>
      <c r="E17" s="358"/>
      <c r="F17" s="396">
        <f t="shared" si="0"/>
        <v>0</v>
      </c>
      <c r="G17" s="359"/>
    </row>
    <row r="18" spans="1:7" x14ac:dyDescent="0.35">
      <c r="A18" s="387">
        <v>16</v>
      </c>
      <c r="B18" s="388">
        <v>17</v>
      </c>
      <c r="C18" s="379" t="s">
        <v>680</v>
      </c>
      <c r="D18" s="390">
        <v>1</v>
      </c>
      <c r="E18" s="358"/>
      <c r="F18" s="396">
        <f t="shared" si="0"/>
        <v>0</v>
      </c>
      <c r="G18" s="359"/>
    </row>
    <row r="19" spans="1:7" x14ac:dyDescent="0.35">
      <c r="A19" s="387">
        <v>17</v>
      </c>
      <c r="B19" s="388"/>
      <c r="C19" s="379" t="s">
        <v>1140</v>
      </c>
      <c r="D19" s="390">
        <v>1</v>
      </c>
      <c r="E19" s="358"/>
      <c r="F19" s="396">
        <f t="shared" si="0"/>
        <v>0</v>
      </c>
      <c r="G19" s="359"/>
    </row>
    <row r="20" spans="1:7" x14ac:dyDescent="0.35">
      <c r="A20" s="361"/>
      <c r="B20" s="434" t="s">
        <v>662</v>
      </c>
      <c r="C20" s="435"/>
      <c r="D20" s="362"/>
      <c r="E20" s="362"/>
      <c r="F20" s="363">
        <f>SUM(F3:F19)</f>
        <v>0</v>
      </c>
      <c r="G20" s="364"/>
    </row>
    <row r="21" spans="1:7" s="189" customFormat="1" x14ac:dyDescent="0.35">
      <c r="A21" s="365"/>
      <c r="B21" s="365"/>
      <c r="C21" s="366"/>
      <c r="D21" s="367"/>
      <c r="E21" s="367"/>
      <c r="F21" s="367"/>
      <c r="G21" s="368"/>
    </row>
    <row r="22" spans="1:7" ht="39" customHeight="1" x14ac:dyDescent="0.35">
      <c r="A22" s="369"/>
      <c r="B22" s="438" t="s">
        <v>1057</v>
      </c>
      <c r="C22" s="438"/>
      <c r="D22" s="429"/>
      <c r="E22" s="430"/>
      <c r="F22" s="430"/>
      <c r="G22" s="431"/>
    </row>
    <row r="23" spans="1:7" s="8" customFormat="1" ht="15.5" x14ac:dyDescent="0.35">
      <c r="A23" s="354" t="s">
        <v>0</v>
      </c>
      <c r="B23" s="354" t="s">
        <v>81</v>
      </c>
      <c r="C23" s="355" t="s">
        <v>599</v>
      </c>
      <c r="D23" s="356" t="s">
        <v>604</v>
      </c>
      <c r="E23" s="357" t="s">
        <v>1047</v>
      </c>
      <c r="F23" s="357" t="s">
        <v>38</v>
      </c>
      <c r="G23" s="356" t="s">
        <v>20</v>
      </c>
    </row>
    <row r="24" spans="1:7" x14ac:dyDescent="0.35">
      <c r="A24" s="385" t="s">
        <v>35</v>
      </c>
      <c r="B24" s="389" t="s">
        <v>22</v>
      </c>
      <c r="C24" s="380" t="s">
        <v>218</v>
      </c>
      <c r="D24" s="390">
        <v>1</v>
      </c>
      <c r="E24" s="358"/>
      <c r="F24" s="396">
        <f>E24*D24</f>
        <v>0</v>
      </c>
      <c r="G24" s="359"/>
    </row>
    <row r="25" spans="1:7" x14ac:dyDescent="0.35">
      <c r="A25" s="385" t="s">
        <v>55</v>
      </c>
      <c r="B25" s="389" t="s">
        <v>23</v>
      </c>
      <c r="C25" s="376" t="s">
        <v>244</v>
      </c>
      <c r="D25" s="394">
        <v>1</v>
      </c>
      <c r="E25" s="358"/>
      <c r="F25" s="396">
        <f t="shared" ref="F25:F32" si="1">E25*D25</f>
        <v>0</v>
      </c>
      <c r="G25" s="360"/>
    </row>
    <row r="26" spans="1:7" x14ac:dyDescent="0.35">
      <c r="A26" s="385" t="s">
        <v>60</v>
      </c>
      <c r="B26" s="389" t="s">
        <v>24</v>
      </c>
      <c r="C26" s="376" t="s">
        <v>326</v>
      </c>
      <c r="D26" s="394">
        <v>6</v>
      </c>
      <c r="E26" s="358"/>
      <c r="F26" s="396">
        <f t="shared" si="1"/>
        <v>0</v>
      </c>
      <c r="G26" s="360"/>
    </row>
    <row r="27" spans="1:7" x14ac:dyDescent="0.35">
      <c r="A27" s="385" t="s">
        <v>82</v>
      </c>
      <c r="B27" s="389" t="s">
        <v>25</v>
      </c>
      <c r="C27" s="376" t="s">
        <v>346</v>
      </c>
      <c r="D27" s="394">
        <v>1</v>
      </c>
      <c r="E27" s="358"/>
      <c r="F27" s="396">
        <f t="shared" si="1"/>
        <v>0</v>
      </c>
      <c r="G27" s="359"/>
    </row>
    <row r="28" spans="1:7" x14ac:dyDescent="0.35">
      <c r="A28" s="385" t="s">
        <v>36</v>
      </c>
      <c r="B28" s="389" t="s">
        <v>26</v>
      </c>
      <c r="C28" s="376" t="s">
        <v>373</v>
      </c>
      <c r="D28" s="394">
        <v>1</v>
      </c>
      <c r="E28" s="358"/>
      <c r="F28" s="396">
        <f t="shared" si="1"/>
        <v>0</v>
      </c>
      <c r="G28" s="359"/>
    </row>
    <row r="29" spans="1:7" x14ac:dyDescent="0.35">
      <c r="A29" s="385" t="s">
        <v>37</v>
      </c>
      <c r="B29" s="389" t="s">
        <v>27</v>
      </c>
      <c r="C29" s="376" t="s">
        <v>410</v>
      </c>
      <c r="D29" s="394">
        <v>2</v>
      </c>
      <c r="E29" s="358"/>
      <c r="F29" s="396">
        <f t="shared" si="1"/>
        <v>0</v>
      </c>
      <c r="G29" s="359"/>
    </row>
    <row r="30" spans="1:7" x14ac:dyDescent="0.35">
      <c r="A30" s="385" t="s">
        <v>661</v>
      </c>
      <c r="B30" s="389" t="s">
        <v>28</v>
      </c>
      <c r="C30" s="376" t="s">
        <v>429</v>
      </c>
      <c r="D30" s="394">
        <v>2</v>
      </c>
      <c r="E30" s="358"/>
      <c r="F30" s="396">
        <f t="shared" si="1"/>
        <v>0</v>
      </c>
      <c r="G30" s="359"/>
    </row>
    <row r="31" spans="1:7" x14ac:dyDescent="0.35">
      <c r="A31" s="387">
        <v>24</v>
      </c>
      <c r="B31" s="390">
        <v>9</v>
      </c>
      <c r="C31" s="376" t="s">
        <v>520</v>
      </c>
      <c r="D31" s="394">
        <v>2</v>
      </c>
      <c r="E31" s="358"/>
      <c r="F31" s="396">
        <f t="shared" si="1"/>
        <v>0</v>
      </c>
      <c r="G31" s="359"/>
    </row>
    <row r="32" spans="1:7" x14ac:dyDescent="0.35">
      <c r="A32" s="387">
        <v>25</v>
      </c>
      <c r="B32" s="390"/>
      <c r="C32" s="380" t="s">
        <v>1141</v>
      </c>
      <c r="D32" s="394">
        <v>1</v>
      </c>
      <c r="E32" s="358"/>
      <c r="F32" s="396">
        <f t="shared" si="1"/>
        <v>0</v>
      </c>
      <c r="G32" s="359"/>
    </row>
    <row r="33" spans="1:7" x14ac:dyDescent="0.35">
      <c r="A33" s="361"/>
      <c r="B33" s="434" t="s">
        <v>662</v>
      </c>
      <c r="C33" s="435"/>
      <c r="D33" s="363"/>
      <c r="E33" s="363"/>
      <c r="F33" s="363">
        <f>SUM(F24:F32)</f>
        <v>0</v>
      </c>
      <c r="G33" s="364"/>
    </row>
    <row r="34" spans="1:7" s="189" customFormat="1" x14ac:dyDescent="0.35">
      <c r="A34" s="365"/>
      <c r="B34" s="365"/>
      <c r="C34" s="366"/>
      <c r="D34" s="367"/>
      <c r="E34" s="367"/>
      <c r="F34" s="367"/>
      <c r="G34" s="368"/>
    </row>
    <row r="35" spans="1:7" ht="39" customHeight="1" x14ac:dyDescent="0.35">
      <c r="A35" s="369"/>
      <c r="B35" s="438" t="s">
        <v>603</v>
      </c>
      <c r="C35" s="438"/>
      <c r="D35" s="439"/>
      <c r="E35" s="439"/>
      <c r="F35" s="439"/>
      <c r="G35" s="370"/>
    </row>
    <row r="36" spans="1:7" s="8" customFormat="1" ht="15.5" x14ac:dyDescent="0.35">
      <c r="A36" s="354" t="s">
        <v>0</v>
      </c>
      <c r="B36" s="354" t="s">
        <v>81</v>
      </c>
      <c r="C36" s="355" t="s">
        <v>599</v>
      </c>
      <c r="D36" s="356" t="s">
        <v>604</v>
      </c>
      <c r="E36" s="357" t="s">
        <v>1047</v>
      </c>
      <c r="F36" s="357" t="s">
        <v>38</v>
      </c>
      <c r="G36" s="356" t="s">
        <v>20</v>
      </c>
    </row>
    <row r="37" spans="1:7" x14ac:dyDescent="0.35">
      <c r="A37" s="387">
        <v>26</v>
      </c>
      <c r="B37" s="386"/>
      <c r="C37" s="375" t="s">
        <v>1165</v>
      </c>
      <c r="D37" s="390">
        <v>1</v>
      </c>
      <c r="E37" s="358"/>
      <c r="F37" s="397">
        <f t="shared" ref="F37:F42" si="2">E37*D37</f>
        <v>0</v>
      </c>
      <c r="G37" s="360"/>
    </row>
    <row r="38" spans="1:7" x14ac:dyDescent="0.35">
      <c r="A38" s="387">
        <v>27</v>
      </c>
      <c r="B38" s="386" t="s">
        <v>54</v>
      </c>
      <c r="C38" s="376" t="s">
        <v>1144</v>
      </c>
      <c r="D38" s="390">
        <v>1</v>
      </c>
      <c r="E38" s="358"/>
      <c r="F38" s="397">
        <f t="shared" si="2"/>
        <v>0</v>
      </c>
      <c r="G38" s="360"/>
    </row>
    <row r="39" spans="1:7" x14ac:dyDescent="0.35">
      <c r="A39" s="387">
        <v>28</v>
      </c>
      <c r="B39" s="386" t="s">
        <v>78</v>
      </c>
      <c r="C39" s="375" t="s">
        <v>1174</v>
      </c>
      <c r="D39" s="390">
        <v>1</v>
      </c>
      <c r="E39" s="358"/>
      <c r="F39" s="397">
        <f t="shared" si="2"/>
        <v>0</v>
      </c>
      <c r="G39" s="360"/>
    </row>
    <row r="40" spans="1:7" x14ac:dyDescent="0.35">
      <c r="A40" s="387">
        <v>29</v>
      </c>
      <c r="B40" s="386" t="s">
        <v>51</v>
      </c>
      <c r="C40" s="376" t="s">
        <v>1142</v>
      </c>
      <c r="D40" s="390">
        <v>1</v>
      </c>
      <c r="E40" s="358"/>
      <c r="F40" s="397">
        <f t="shared" si="2"/>
        <v>0</v>
      </c>
      <c r="G40" s="360"/>
    </row>
    <row r="41" spans="1:7" x14ac:dyDescent="0.35">
      <c r="A41" s="387">
        <v>30</v>
      </c>
      <c r="B41" s="386" t="s">
        <v>51</v>
      </c>
      <c r="C41" s="376" t="s">
        <v>1143</v>
      </c>
      <c r="D41" s="390">
        <v>1</v>
      </c>
      <c r="E41" s="358"/>
      <c r="F41" s="397">
        <f t="shared" si="2"/>
        <v>0</v>
      </c>
      <c r="G41" s="360"/>
    </row>
    <row r="42" spans="1:7" x14ac:dyDescent="0.35">
      <c r="A42" s="387">
        <v>31</v>
      </c>
      <c r="B42" s="386" t="s">
        <v>70</v>
      </c>
      <c r="C42" s="375" t="s">
        <v>1166</v>
      </c>
      <c r="D42" s="390">
        <v>4</v>
      </c>
      <c r="E42" s="358"/>
      <c r="F42" s="397">
        <f t="shared" si="2"/>
        <v>0</v>
      </c>
      <c r="G42" s="360"/>
    </row>
    <row r="43" spans="1:7" x14ac:dyDescent="0.35">
      <c r="A43" s="361"/>
      <c r="B43" s="440" t="s">
        <v>662</v>
      </c>
      <c r="C43" s="441"/>
      <c r="D43" s="362"/>
      <c r="E43" s="363"/>
      <c r="F43" s="371">
        <f>SUM(F37:F42)</f>
        <v>0</v>
      </c>
      <c r="G43" s="364"/>
    </row>
    <row r="44" spans="1:7" s="189" customFormat="1" x14ac:dyDescent="0.35">
      <c r="A44" s="365"/>
      <c r="B44" s="365"/>
      <c r="C44" s="366"/>
      <c r="D44" s="367"/>
      <c r="E44" s="367"/>
      <c r="F44" s="367"/>
      <c r="G44" s="368"/>
    </row>
    <row r="45" spans="1:7" ht="39" customHeight="1" x14ac:dyDescent="0.35">
      <c r="A45" s="369"/>
      <c r="B45" s="438" t="s">
        <v>201</v>
      </c>
      <c r="C45" s="438"/>
      <c r="D45" s="439"/>
      <c r="E45" s="439"/>
      <c r="F45" s="439"/>
      <c r="G45" s="370"/>
    </row>
    <row r="46" spans="1:7" s="8" customFormat="1" ht="15.5" x14ac:dyDescent="0.35">
      <c r="A46" s="354" t="s">
        <v>0</v>
      </c>
      <c r="B46" s="354" t="s">
        <v>81</v>
      </c>
      <c r="C46" s="355" t="s">
        <v>599</v>
      </c>
      <c r="D46" s="356" t="s">
        <v>604</v>
      </c>
      <c r="E46" s="357" t="s">
        <v>1047</v>
      </c>
      <c r="F46" s="357" t="s">
        <v>38</v>
      </c>
      <c r="G46" s="356" t="s">
        <v>1180</v>
      </c>
    </row>
    <row r="47" spans="1:7" s="8" customFormat="1" ht="15.5" x14ac:dyDescent="0.35">
      <c r="A47" s="391">
        <v>32</v>
      </c>
      <c r="B47" s="392">
        <v>4</v>
      </c>
      <c r="C47" s="381" t="s">
        <v>1173</v>
      </c>
      <c r="D47" s="398">
        <v>1</v>
      </c>
      <c r="E47" s="479"/>
      <c r="F47" s="396">
        <f t="shared" ref="F47:F54" si="3">E47*D47</f>
        <v>0</v>
      </c>
      <c r="G47" s="480"/>
    </row>
    <row r="48" spans="1:7" s="8" customFormat="1" ht="15.5" x14ac:dyDescent="0.35">
      <c r="A48" s="391">
        <v>33</v>
      </c>
      <c r="B48" s="392">
        <v>4</v>
      </c>
      <c r="C48" s="382" t="s">
        <v>1160</v>
      </c>
      <c r="D48" s="398">
        <v>1</v>
      </c>
      <c r="E48" s="479"/>
      <c r="F48" s="396">
        <f t="shared" si="3"/>
        <v>0</v>
      </c>
      <c r="G48" s="480"/>
    </row>
    <row r="49" spans="1:7" s="8" customFormat="1" ht="15.5" x14ac:dyDescent="0.35">
      <c r="A49" s="391">
        <v>34</v>
      </c>
      <c r="B49" s="392">
        <v>4</v>
      </c>
      <c r="C49" s="382" t="s">
        <v>1161</v>
      </c>
      <c r="D49" s="398">
        <v>1</v>
      </c>
      <c r="E49" s="479"/>
      <c r="F49" s="396">
        <f t="shared" si="3"/>
        <v>0</v>
      </c>
      <c r="G49" s="480"/>
    </row>
    <row r="50" spans="1:7" s="8" customFormat="1" ht="15.5" x14ac:dyDescent="0.35">
      <c r="A50" s="391">
        <v>35</v>
      </c>
      <c r="B50" s="392">
        <v>4</v>
      </c>
      <c r="C50" s="382" t="s">
        <v>1162</v>
      </c>
      <c r="D50" s="398">
        <v>1</v>
      </c>
      <c r="E50" s="479"/>
      <c r="F50" s="396">
        <f t="shared" si="3"/>
        <v>0</v>
      </c>
      <c r="G50" s="480"/>
    </row>
    <row r="51" spans="1:7" s="8" customFormat="1" ht="15.5" x14ac:dyDescent="0.35">
      <c r="A51" s="391">
        <v>36</v>
      </c>
      <c r="B51" s="392">
        <v>4</v>
      </c>
      <c r="C51" s="383" t="s">
        <v>1163</v>
      </c>
      <c r="D51" s="398">
        <v>1</v>
      </c>
      <c r="E51" s="479"/>
      <c r="F51" s="396">
        <f t="shared" si="3"/>
        <v>0</v>
      </c>
      <c r="G51" s="481"/>
    </row>
    <row r="52" spans="1:7" s="8" customFormat="1" ht="15.5" x14ac:dyDescent="0.35">
      <c r="A52" s="391">
        <v>37</v>
      </c>
      <c r="B52" s="392">
        <v>4</v>
      </c>
      <c r="C52" s="383" t="s">
        <v>1164</v>
      </c>
      <c r="D52" s="398">
        <v>1</v>
      </c>
      <c r="E52" s="479"/>
      <c r="F52" s="396">
        <f t="shared" si="3"/>
        <v>0</v>
      </c>
      <c r="G52" s="481"/>
    </row>
    <row r="53" spans="1:7" s="8" customFormat="1" ht="15.5" x14ac:dyDescent="0.35">
      <c r="A53" s="391">
        <v>38</v>
      </c>
      <c r="B53" s="392">
        <v>4</v>
      </c>
      <c r="C53" s="383" t="s">
        <v>1175</v>
      </c>
      <c r="D53" s="398">
        <v>1</v>
      </c>
      <c r="E53" s="479"/>
      <c r="F53" s="396">
        <f t="shared" si="3"/>
        <v>0</v>
      </c>
      <c r="G53" s="481"/>
    </row>
    <row r="54" spans="1:7" s="8" customFormat="1" ht="15.5" x14ac:dyDescent="0.35">
      <c r="A54" s="391">
        <v>39</v>
      </c>
      <c r="B54" s="388">
        <v>4</v>
      </c>
      <c r="C54" s="375" t="s">
        <v>1176</v>
      </c>
      <c r="D54" s="390">
        <v>1</v>
      </c>
      <c r="E54" s="358"/>
      <c r="F54" s="396">
        <f t="shared" si="3"/>
        <v>0</v>
      </c>
      <c r="G54" s="360"/>
    </row>
    <row r="55" spans="1:7" x14ac:dyDescent="0.35">
      <c r="A55" s="361"/>
      <c r="B55" s="434" t="s">
        <v>662</v>
      </c>
      <c r="C55" s="435"/>
      <c r="D55" s="363"/>
      <c r="E55" s="362"/>
      <c r="F55" s="371">
        <f>SUM(F47:F54)</f>
        <v>0</v>
      </c>
      <c r="G55" s="364"/>
    </row>
    <row r="56" spans="1:7" ht="21.75" customHeight="1" x14ac:dyDescent="0.35">
      <c r="A56" s="372"/>
      <c r="B56" s="437" t="s">
        <v>663</v>
      </c>
      <c r="C56" s="437"/>
      <c r="D56" s="372"/>
      <c r="E56" s="372"/>
      <c r="F56" s="372"/>
      <c r="G56" s="373"/>
    </row>
    <row r="57" spans="1:7" x14ac:dyDescent="0.35">
      <c r="A57" s="393">
        <v>40</v>
      </c>
      <c r="B57" s="385"/>
      <c r="C57" s="376" t="s">
        <v>38</v>
      </c>
      <c r="D57" s="399"/>
      <c r="E57" s="400"/>
      <c r="F57" s="401">
        <f>SUM(F20,F33,F43,F55)</f>
        <v>0</v>
      </c>
      <c r="G57" s="404"/>
    </row>
    <row r="58" spans="1:7" s="3" customFormat="1" x14ac:dyDescent="0.35">
      <c r="A58" s="393">
        <v>41</v>
      </c>
      <c r="B58" s="385"/>
      <c r="C58" s="376" t="s">
        <v>83</v>
      </c>
      <c r="D58" s="400"/>
      <c r="E58" s="400"/>
      <c r="F58" s="402">
        <f>F57*0.19</f>
        <v>0</v>
      </c>
      <c r="G58" s="405"/>
    </row>
    <row r="59" spans="1:7" x14ac:dyDescent="0.35">
      <c r="A59" s="393">
        <v>42</v>
      </c>
      <c r="B59" s="385"/>
      <c r="C59" s="384" t="s">
        <v>39</v>
      </c>
      <c r="D59" s="400"/>
      <c r="E59" s="400"/>
      <c r="F59" s="403">
        <f>F57+F58</f>
        <v>0</v>
      </c>
      <c r="G59" s="406"/>
    </row>
    <row r="60" spans="1:7" ht="23.25" customHeight="1" x14ac:dyDescent="0.35">
      <c r="F60" s="188"/>
    </row>
    <row r="61" spans="1:7" ht="23.25" customHeight="1" x14ac:dyDescent="0.35">
      <c r="A61" s="433" t="s">
        <v>664</v>
      </c>
      <c r="B61" s="433"/>
      <c r="C61" s="24"/>
    </row>
    <row r="62" spans="1:7" ht="96.75" customHeight="1" x14ac:dyDescent="0.35">
      <c r="A62" s="7"/>
      <c r="B62" s="7"/>
      <c r="C62" s="25"/>
    </row>
    <row r="63" spans="1:7" ht="15" customHeight="1" x14ac:dyDescent="0.35">
      <c r="A63" s="2"/>
      <c r="B63" s="432" t="s">
        <v>40</v>
      </c>
      <c r="C63" s="432"/>
    </row>
  </sheetData>
  <sheetProtection algorithmName="SHA-512" hashValue="MKoBqTbnBTo2AZmrkQ+qvOm54V8wA4nylV7HpLtORQZ5NNdVTo5v/xlY+Spi41oYxAs+8DX3Wz5JFEazOHB0Gg==" saltValue="QXkJiWGbzPuravxjFpy5Ig==" spinCount="100000" sheet="1" formatColumns="0" formatRows="0" sort="0" pivotTables="0"/>
  <mergeCells count="15">
    <mergeCell ref="D1:G1"/>
    <mergeCell ref="D22:G22"/>
    <mergeCell ref="B63:C63"/>
    <mergeCell ref="A61:B61"/>
    <mergeCell ref="B55:C55"/>
    <mergeCell ref="B1:C1"/>
    <mergeCell ref="B56:C56"/>
    <mergeCell ref="B35:C35"/>
    <mergeCell ref="B20:C20"/>
    <mergeCell ref="D35:F35"/>
    <mergeCell ref="B22:C22"/>
    <mergeCell ref="B45:C45"/>
    <mergeCell ref="D45:F45"/>
    <mergeCell ref="B43:C43"/>
    <mergeCell ref="B33:C33"/>
  </mergeCells>
  <phoneticPr fontId="22" type="noConversion"/>
  <pageMargins left="0.4" right="0.25" top="0.81" bottom="0.62" header="0.31496062992125984" footer="0.31496062992125984"/>
  <pageSetup paperSize="9" scale="46" fitToHeight="0" orientation="portrait" r:id="rId1"/>
  <headerFooter>
    <oddHeader>&amp;R&amp;G</oddHeader>
    <oddFooter>&amp;L&amp;F&amp;CSeite &amp;P von &amp;N&amp;R&amp;A</oddFooter>
  </headerFooter>
  <ignoredErrors>
    <ignoredError sqref="A3:B17 B24:B30 A20:A30" numberStoredAsText="1"/>
    <ignoredError sqref="G58 G59" evalError="1"/>
  </ignoredError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2F995-17B0-429E-8C23-D78B5D85C453}">
  <dimension ref="A1:N24"/>
  <sheetViews>
    <sheetView showGridLines="0" topLeftCell="A3" zoomScaleNormal="100" workbookViewId="0">
      <selection activeCell="F9" sqref="F9:F12"/>
    </sheetView>
  </sheetViews>
  <sheetFormatPr baseColWidth="10" defaultColWidth="11.453125" defaultRowHeight="12.5" x14ac:dyDescent="0.25"/>
  <cols>
    <col min="1" max="1" width="2" style="104" customWidth="1"/>
    <col min="2" max="2" width="52.6328125" style="105" customWidth="1"/>
    <col min="3" max="3" width="16.36328125" style="109" customWidth="1"/>
    <col min="4" max="4" width="16" style="109" customWidth="1"/>
    <col min="5" max="5" width="21.453125" style="109" customWidth="1"/>
    <col min="6" max="6" width="16" style="144" customWidth="1"/>
    <col min="7" max="7" width="21.36328125" style="109" bestFit="1" customWidth="1"/>
    <col min="8" max="8" width="16" style="109" customWidth="1"/>
    <col min="9" max="9" width="21.36328125" style="109" bestFit="1" customWidth="1"/>
    <col min="10" max="10" width="16" style="144" customWidth="1"/>
    <col min="11" max="11" width="21.36328125" style="109" bestFit="1" customWidth="1"/>
    <col min="12" max="12" width="83.54296875" style="145" customWidth="1"/>
    <col min="13" max="13" width="2.36328125" style="109" customWidth="1"/>
    <col min="14" max="259" width="11.453125" style="109"/>
    <col min="260" max="260" width="45.6328125" style="109" customWidth="1"/>
    <col min="261" max="261" width="11.6328125" style="109" customWidth="1"/>
    <col min="262" max="262" width="11.36328125" style="109" bestFit="1" customWidth="1"/>
    <col min="263" max="263" width="20.36328125" style="109" bestFit="1" customWidth="1"/>
    <col min="264" max="264" width="11.453125" style="109"/>
    <col min="265" max="265" width="18.36328125" style="109" bestFit="1" customWidth="1"/>
    <col min="266" max="266" width="11.453125" style="109"/>
    <col min="267" max="267" width="18.36328125" style="109" bestFit="1" customWidth="1"/>
    <col min="268" max="515" width="11.453125" style="109"/>
    <col min="516" max="516" width="45.6328125" style="109" customWidth="1"/>
    <col min="517" max="517" width="11.6328125" style="109" customWidth="1"/>
    <col min="518" max="518" width="11.36328125" style="109" bestFit="1" customWidth="1"/>
    <col min="519" max="519" width="20.36328125" style="109" bestFit="1" customWidth="1"/>
    <col min="520" max="520" width="11.453125" style="109"/>
    <col min="521" max="521" width="18.36328125" style="109" bestFit="1" customWidth="1"/>
    <col min="522" max="522" width="11.453125" style="109"/>
    <col min="523" max="523" width="18.36328125" style="109" bestFit="1" customWidth="1"/>
    <col min="524" max="771" width="11.453125" style="109"/>
    <col min="772" max="772" width="45.6328125" style="109" customWidth="1"/>
    <col min="773" max="773" width="11.6328125" style="109" customWidth="1"/>
    <col min="774" max="774" width="11.36328125" style="109" bestFit="1" customWidth="1"/>
    <col min="775" max="775" width="20.36328125" style="109" bestFit="1" customWidth="1"/>
    <col min="776" max="776" width="11.453125" style="109"/>
    <col min="777" max="777" width="18.36328125" style="109" bestFit="1" customWidth="1"/>
    <col min="778" max="778" width="11.453125" style="109"/>
    <col min="779" max="779" width="18.36328125" style="109" bestFit="1" customWidth="1"/>
    <col min="780" max="1027" width="11.453125" style="109"/>
    <col min="1028" max="1028" width="45.6328125" style="109" customWidth="1"/>
    <col min="1029" max="1029" width="11.6328125" style="109" customWidth="1"/>
    <col min="1030" max="1030" width="11.36328125" style="109" bestFit="1" customWidth="1"/>
    <col min="1031" max="1031" width="20.36328125" style="109" bestFit="1" customWidth="1"/>
    <col min="1032" max="1032" width="11.453125" style="109"/>
    <col min="1033" max="1033" width="18.36328125" style="109" bestFit="1" customWidth="1"/>
    <col min="1034" max="1034" width="11.453125" style="109"/>
    <col min="1035" max="1035" width="18.36328125" style="109" bestFit="1" customWidth="1"/>
    <col min="1036" max="1283" width="11.453125" style="109"/>
    <col min="1284" max="1284" width="45.6328125" style="109" customWidth="1"/>
    <col min="1285" max="1285" width="11.6328125" style="109" customWidth="1"/>
    <col min="1286" max="1286" width="11.36328125" style="109" bestFit="1" customWidth="1"/>
    <col min="1287" max="1287" width="20.36328125" style="109" bestFit="1" customWidth="1"/>
    <col min="1288" max="1288" width="11.453125" style="109"/>
    <col min="1289" max="1289" width="18.36328125" style="109" bestFit="1" customWidth="1"/>
    <col min="1290" max="1290" width="11.453125" style="109"/>
    <col min="1291" max="1291" width="18.36328125" style="109" bestFit="1" customWidth="1"/>
    <col min="1292" max="1539" width="11.453125" style="109"/>
    <col min="1540" max="1540" width="45.6328125" style="109" customWidth="1"/>
    <col min="1541" max="1541" width="11.6328125" style="109" customWidth="1"/>
    <col min="1542" max="1542" width="11.36328125" style="109" bestFit="1" customWidth="1"/>
    <col min="1543" max="1543" width="20.36328125" style="109" bestFit="1" customWidth="1"/>
    <col min="1544" max="1544" width="11.453125" style="109"/>
    <col min="1545" max="1545" width="18.36328125" style="109" bestFit="1" customWidth="1"/>
    <col min="1546" max="1546" width="11.453125" style="109"/>
    <col min="1547" max="1547" width="18.36328125" style="109" bestFit="1" customWidth="1"/>
    <col min="1548" max="1795" width="11.453125" style="109"/>
    <col min="1796" max="1796" width="45.6328125" style="109" customWidth="1"/>
    <col min="1797" max="1797" width="11.6328125" style="109" customWidth="1"/>
    <col min="1798" max="1798" width="11.36328125" style="109" bestFit="1" customWidth="1"/>
    <col min="1799" max="1799" width="20.36328125" style="109" bestFit="1" customWidth="1"/>
    <col min="1800" max="1800" width="11.453125" style="109"/>
    <col min="1801" max="1801" width="18.36328125" style="109" bestFit="1" customWidth="1"/>
    <col min="1802" max="1802" width="11.453125" style="109"/>
    <col min="1803" max="1803" width="18.36328125" style="109" bestFit="1" customWidth="1"/>
    <col min="1804" max="2051" width="11.453125" style="109"/>
    <col min="2052" max="2052" width="45.6328125" style="109" customWidth="1"/>
    <col min="2053" max="2053" width="11.6328125" style="109" customWidth="1"/>
    <col min="2054" max="2054" width="11.36328125" style="109" bestFit="1" customWidth="1"/>
    <col min="2055" max="2055" width="20.36328125" style="109" bestFit="1" customWidth="1"/>
    <col min="2056" max="2056" width="11.453125" style="109"/>
    <col min="2057" max="2057" width="18.36328125" style="109" bestFit="1" customWidth="1"/>
    <col min="2058" max="2058" width="11.453125" style="109"/>
    <col min="2059" max="2059" width="18.36328125" style="109" bestFit="1" customWidth="1"/>
    <col min="2060" max="2307" width="11.453125" style="109"/>
    <col min="2308" max="2308" width="45.6328125" style="109" customWidth="1"/>
    <col min="2309" max="2309" width="11.6328125" style="109" customWidth="1"/>
    <col min="2310" max="2310" width="11.36328125" style="109" bestFit="1" customWidth="1"/>
    <col min="2311" max="2311" width="20.36328125" style="109" bestFit="1" customWidth="1"/>
    <col min="2312" max="2312" width="11.453125" style="109"/>
    <col min="2313" max="2313" width="18.36328125" style="109" bestFit="1" customWidth="1"/>
    <col min="2314" max="2314" width="11.453125" style="109"/>
    <col min="2315" max="2315" width="18.36328125" style="109" bestFit="1" customWidth="1"/>
    <col min="2316" max="2563" width="11.453125" style="109"/>
    <col min="2564" max="2564" width="45.6328125" style="109" customWidth="1"/>
    <col min="2565" max="2565" width="11.6328125" style="109" customWidth="1"/>
    <col min="2566" max="2566" width="11.36328125" style="109" bestFit="1" customWidth="1"/>
    <col min="2567" max="2567" width="20.36328125" style="109" bestFit="1" customWidth="1"/>
    <col min="2568" max="2568" width="11.453125" style="109"/>
    <col min="2569" max="2569" width="18.36328125" style="109" bestFit="1" customWidth="1"/>
    <col min="2570" max="2570" width="11.453125" style="109"/>
    <col min="2571" max="2571" width="18.36328125" style="109" bestFit="1" customWidth="1"/>
    <col min="2572" max="2819" width="11.453125" style="109"/>
    <col min="2820" max="2820" width="45.6328125" style="109" customWidth="1"/>
    <col min="2821" max="2821" width="11.6328125" style="109" customWidth="1"/>
    <col min="2822" max="2822" width="11.36328125" style="109" bestFit="1" customWidth="1"/>
    <col min="2823" max="2823" width="20.36328125" style="109" bestFit="1" customWidth="1"/>
    <col min="2824" max="2824" width="11.453125" style="109"/>
    <col min="2825" max="2825" width="18.36328125" style="109" bestFit="1" customWidth="1"/>
    <col min="2826" max="2826" width="11.453125" style="109"/>
    <col min="2827" max="2827" width="18.36328125" style="109" bestFit="1" customWidth="1"/>
    <col min="2828" max="3075" width="11.453125" style="109"/>
    <col min="3076" max="3076" width="45.6328125" style="109" customWidth="1"/>
    <col min="3077" max="3077" width="11.6328125" style="109" customWidth="1"/>
    <col min="3078" max="3078" width="11.36328125" style="109" bestFit="1" customWidth="1"/>
    <col min="3079" max="3079" width="20.36328125" style="109" bestFit="1" customWidth="1"/>
    <col min="3080" max="3080" width="11.453125" style="109"/>
    <col min="3081" max="3081" width="18.36328125" style="109" bestFit="1" customWidth="1"/>
    <col min="3082" max="3082" width="11.453125" style="109"/>
    <col min="3083" max="3083" width="18.36328125" style="109" bestFit="1" customWidth="1"/>
    <col min="3084" max="3331" width="11.453125" style="109"/>
    <col min="3332" max="3332" width="45.6328125" style="109" customWidth="1"/>
    <col min="3333" max="3333" width="11.6328125" style="109" customWidth="1"/>
    <col min="3334" max="3334" width="11.36328125" style="109" bestFit="1" customWidth="1"/>
    <col min="3335" max="3335" width="20.36328125" style="109" bestFit="1" customWidth="1"/>
    <col min="3336" max="3336" width="11.453125" style="109"/>
    <col min="3337" max="3337" width="18.36328125" style="109" bestFit="1" customWidth="1"/>
    <col min="3338" max="3338" width="11.453125" style="109"/>
    <col min="3339" max="3339" width="18.36328125" style="109" bestFit="1" customWidth="1"/>
    <col min="3340" max="3587" width="11.453125" style="109"/>
    <col min="3588" max="3588" width="45.6328125" style="109" customWidth="1"/>
    <col min="3589" max="3589" width="11.6328125" style="109" customWidth="1"/>
    <col min="3590" max="3590" width="11.36328125" style="109" bestFit="1" customWidth="1"/>
    <col min="3591" max="3591" width="20.36328125" style="109" bestFit="1" customWidth="1"/>
    <col min="3592" max="3592" width="11.453125" style="109"/>
    <col min="3593" max="3593" width="18.36328125" style="109" bestFit="1" customWidth="1"/>
    <col min="3594" max="3594" width="11.453125" style="109"/>
    <col min="3595" max="3595" width="18.36328125" style="109" bestFit="1" customWidth="1"/>
    <col min="3596" max="3843" width="11.453125" style="109"/>
    <col min="3844" max="3844" width="45.6328125" style="109" customWidth="1"/>
    <col min="3845" max="3845" width="11.6328125" style="109" customWidth="1"/>
    <col min="3846" max="3846" width="11.36328125" style="109" bestFit="1" customWidth="1"/>
    <col min="3847" max="3847" width="20.36328125" style="109" bestFit="1" customWidth="1"/>
    <col min="3848" max="3848" width="11.453125" style="109"/>
    <col min="3849" max="3849" width="18.36328125" style="109" bestFit="1" customWidth="1"/>
    <col min="3850" max="3850" width="11.453125" style="109"/>
    <col min="3851" max="3851" width="18.36328125" style="109" bestFit="1" customWidth="1"/>
    <col min="3852" max="4099" width="11.453125" style="109"/>
    <col min="4100" max="4100" width="45.6328125" style="109" customWidth="1"/>
    <col min="4101" max="4101" width="11.6328125" style="109" customWidth="1"/>
    <col min="4102" max="4102" width="11.36328125" style="109" bestFit="1" customWidth="1"/>
    <col min="4103" max="4103" width="20.36328125" style="109" bestFit="1" customWidth="1"/>
    <col min="4104" max="4104" width="11.453125" style="109"/>
    <col min="4105" max="4105" width="18.36328125" style="109" bestFit="1" customWidth="1"/>
    <col min="4106" max="4106" width="11.453125" style="109"/>
    <col min="4107" max="4107" width="18.36328125" style="109" bestFit="1" customWidth="1"/>
    <col min="4108" max="4355" width="11.453125" style="109"/>
    <col min="4356" max="4356" width="45.6328125" style="109" customWidth="1"/>
    <col min="4357" max="4357" width="11.6328125" style="109" customWidth="1"/>
    <col min="4358" max="4358" width="11.36328125" style="109" bestFit="1" customWidth="1"/>
    <col min="4359" max="4359" width="20.36328125" style="109" bestFit="1" customWidth="1"/>
    <col min="4360" max="4360" width="11.453125" style="109"/>
    <col min="4361" max="4361" width="18.36328125" style="109" bestFit="1" customWidth="1"/>
    <col min="4362" max="4362" width="11.453125" style="109"/>
    <col min="4363" max="4363" width="18.36328125" style="109" bestFit="1" customWidth="1"/>
    <col min="4364" max="4611" width="11.453125" style="109"/>
    <col min="4612" max="4612" width="45.6328125" style="109" customWidth="1"/>
    <col min="4613" max="4613" width="11.6328125" style="109" customWidth="1"/>
    <col min="4614" max="4614" width="11.36328125" style="109" bestFit="1" customWidth="1"/>
    <col min="4615" max="4615" width="20.36328125" style="109" bestFit="1" customWidth="1"/>
    <col min="4616" max="4616" width="11.453125" style="109"/>
    <col min="4617" max="4617" width="18.36328125" style="109" bestFit="1" customWidth="1"/>
    <col min="4618" max="4618" width="11.453125" style="109"/>
    <col min="4619" max="4619" width="18.36328125" style="109" bestFit="1" customWidth="1"/>
    <col min="4620" max="4867" width="11.453125" style="109"/>
    <col min="4868" max="4868" width="45.6328125" style="109" customWidth="1"/>
    <col min="4869" max="4869" width="11.6328125" style="109" customWidth="1"/>
    <col min="4870" max="4870" width="11.36328125" style="109" bestFit="1" customWidth="1"/>
    <col min="4871" max="4871" width="20.36328125" style="109" bestFit="1" customWidth="1"/>
    <col min="4872" max="4872" width="11.453125" style="109"/>
    <col min="4873" max="4873" width="18.36328125" style="109" bestFit="1" customWidth="1"/>
    <col min="4874" max="4874" width="11.453125" style="109"/>
    <col min="4875" max="4875" width="18.36328125" style="109" bestFit="1" customWidth="1"/>
    <col min="4876" max="5123" width="11.453125" style="109"/>
    <col min="5124" max="5124" width="45.6328125" style="109" customWidth="1"/>
    <col min="5125" max="5125" width="11.6328125" style="109" customWidth="1"/>
    <col min="5126" max="5126" width="11.36328125" style="109" bestFit="1" customWidth="1"/>
    <col min="5127" max="5127" width="20.36328125" style="109" bestFit="1" customWidth="1"/>
    <col min="5128" max="5128" width="11.453125" style="109"/>
    <col min="5129" max="5129" width="18.36328125" style="109" bestFit="1" customWidth="1"/>
    <col min="5130" max="5130" width="11.453125" style="109"/>
    <col min="5131" max="5131" width="18.36328125" style="109" bestFit="1" customWidth="1"/>
    <col min="5132" max="5379" width="11.453125" style="109"/>
    <col min="5380" max="5380" width="45.6328125" style="109" customWidth="1"/>
    <col min="5381" max="5381" width="11.6328125" style="109" customWidth="1"/>
    <col min="5382" max="5382" width="11.36328125" style="109" bestFit="1" customWidth="1"/>
    <col min="5383" max="5383" width="20.36328125" style="109" bestFit="1" customWidth="1"/>
    <col min="5384" max="5384" width="11.453125" style="109"/>
    <col min="5385" max="5385" width="18.36328125" style="109" bestFit="1" customWidth="1"/>
    <col min="5386" max="5386" width="11.453125" style="109"/>
    <col min="5387" max="5387" width="18.36328125" style="109" bestFit="1" customWidth="1"/>
    <col min="5388" max="5635" width="11.453125" style="109"/>
    <col min="5636" max="5636" width="45.6328125" style="109" customWidth="1"/>
    <col min="5637" max="5637" width="11.6328125" style="109" customWidth="1"/>
    <col min="5638" max="5638" width="11.36328125" style="109" bestFit="1" customWidth="1"/>
    <col min="5639" max="5639" width="20.36328125" style="109" bestFit="1" customWidth="1"/>
    <col min="5640" max="5640" width="11.453125" style="109"/>
    <col min="5641" max="5641" width="18.36328125" style="109" bestFit="1" customWidth="1"/>
    <col min="5642" max="5642" width="11.453125" style="109"/>
    <col min="5643" max="5643" width="18.36328125" style="109" bestFit="1" customWidth="1"/>
    <col min="5644" max="5891" width="11.453125" style="109"/>
    <col min="5892" max="5892" width="45.6328125" style="109" customWidth="1"/>
    <col min="5893" max="5893" width="11.6328125" style="109" customWidth="1"/>
    <col min="5894" max="5894" width="11.36328125" style="109" bestFit="1" customWidth="1"/>
    <col min="5895" max="5895" width="20.36328125" style="109" bestFit="1" customWidth="1"/>
    <col min="5896" max="5896" width="11.453125" style="109"/>
    <col min="5897" max="5897" width="18.36328125" style="109" bestFit="1" customWidth="1"/>
    <col min="5898" max="5898" width="11.453125" style="109"/>
    <col min="5899" max="5899" width="18.36328125" style="109" bestFit="1" customWidth="1"/>
    <col min="5900" max="6147" width="11.453125" style="109"/>
    <col min="6148" max="6148" width="45.6328125" style="109" customWidth="1"/>
    <col min="6149" max="6149" width="11.6328125" style="109" customWidth="1"/>
    <col min="6150" max="6150" width="11.36328125" style="109" bestFit="1" customWidth="1"/>
    <col min="6151" max="6151" width="20.36328125" style="109" bestFit="1" customWidth="1"/>
    <col min="6152" max="6152" width="11.453125" style="109"/>
    <col min="6153" max="6153" width="18.36328125" style="109" bestFit="1" customWidth="1"/>
    <col min="6154" max="6154" width="11.453125" style="109"/>
    <col min="6155" max="6155" width="18.36328125" style="109" bestFit="1" customWidth="1"/>
    <col min="6156" max="6403" width="11.453125" style="109"/>
    <col min="6404" max="6404" width="45.6328125" style="109" customWidth="1"/>
    <col min="6405" max="6405" width="11.6328125" style="109" customWidth="1"/>
    <col min="6406" max="6406" width="11.36328125" style="109" bestFit="1" customWidth="1"/>
    <col min="6407" max="6407" width="20.36328125" style="109" bestFit="1" customWidth="1"/>
    <col min="6408" max="6408" width="11.453125" style="109"/>
    <col min="6409" max="6409" width="18.36328125" style="109" bestFit="1" customWidth="1"/>
    <col min="6410" max="6410" width="11.453125" style="109"/>
    <col min="6411" max="6411" width="18.36328125" style="109" bestFit="1" customWidth="1"/>
    <col min="6412" max="6659" width="11.453125" style="109"/>
    <col min="6660" max="6660" width="45.6328125" style="109" customWidth="1"/>
    <col min="6661" max="6661" width="11.6328125" style="109" customWidth="1"/>
    <col min="6662" max="6662" width="11.36328125" style="109" bestFit="1" customWidth="1"/>
    <col min="6663" max="6663" width="20.36328125" style="109" bestFit="1" customWidth="1"/>
    <col min="6664" max="6664" width="11.453125" style="109"/>
    <col min="6665" max="6665" width="18.36328125" style="109" bestFit="1" customWidth="1"/>
    <col min="6666" max="6666" width="11.453125" style="109"/>
    <col min="6667" max="6667" width="18.36328125" style="109" bestFit="1" customWidth="1"/>
    <col min="6668" max="6915" width="11.453125" style="109"/>
    <col min="6916" max="6916" width="45.6328125" style="109" customWidth="1"/>
    <col min="6917" max="6917" width="11.6328125" style="109" customWidth="1"/>
    <col min="6918" max="6918" width="11.36328125" style="109" bestFit="1" customWidth="1"/>
    <col min="6919" max="6919" width="20.36328125" style="109" bestFit="1" customWidth="1"/>
    <col min="6920" max="6920" width="11.453125" style="109"/>
    <col min="6921" max="6921" width="18.36328125" style="109" bestFit="1" customWidth="1"/>
    <col min="6922" max="6922" width="11.453125" style="109"/>
    <col min="6923" max="6923" width="18.36328125" style="109" bestFit="1" customWidth="1"/>
    <col min="6924" max="7171" width="11.453125" style="109"/>
    <col min="7172" max="7172" width="45.6328125" style="109" customWidth="1"/>
    <col min="7173" max="7173" width="11.6328125" style="109" customWidth="1"/>
    <col min="7174" max="7174" width="11.36328125" style="109" bestFit="1" customWidth="1"/>
    <col min="7175" max="7175" width="20.36328125" style="109" bestFit="1" customWidth="1"/>
    <col min="7176" max="7176" width="11.453125" style="109"/>
    <col min="7177" max="7177" width="18.36328125" style="109" bestFit="1" customWidth="1"/>
    <col min="7178" max="7178" width="11.453125" style="109"/>
    <col min="7179" max="7179" width="18.36328125" style="109" bestFit="1" customWidth="1"/>
    <col min="7180" max="7427" width="11.453125" style="109"/>
    <col min="7428" max="7428" width="45.6328125" style="109" customWidth="1"/>
    <col min="7429" max="7429" width="11.6328125" style="109" customWidth="1"/>
    <col min="7430" max="7430" width="11.36328125" style="109" bestFit="1" customWidth="1"/>
    <col min="7431" max="7431" width="20.36328125" style="109" bestFit="1" customWidth="1"/>
    <col min="7432" max="7432" width="11.453125" style="109"/>
    <col min="7433" max="7433" width="18.36328125" style="109" bestFit="1" customWidth="1"/>
    <col min="7434" max="7434" width="11.453125" style="109"/>
    <col min="7435" max="7435" width="18.36328125" style="109" bestFit="1" customWidth="1"/>
    <col min="7436" max="7683" width="11.453125" style="109"/>
    <col min="7684" max="7684" width="45.6328125" style="109" customWidth="1"/>
    <col min="7685" max="7685" width="11.6328125" style="109" customWidth="1"/>
    <col min="7686" max="7686" width="11.36328125" style="109" bestFit="1" customWidth="1"/>
    <col min="7687" max="7687" width="20.36328125" style="109" bestFit="1" customWidth="1"/>
    <col min="7688" max="7688" width="11.453125" style="109"/>
    <col min="7689" max="7689" width="18.36328125" style="109" bestFit="1" customWidth="1"/>
    <col min="7690" max="7690" width="11.453125" style="109"/>
    <col min="7691" max="7691" width="18.36328125" style="109" bestFit="1" customWidth="1"/>
    <col min="7692" max="7939" width="11.453125" style="109"/>
    <col min="7940" max="7940" width="45.6328125" style="109" customWidth="1"/>
    <col min="7941" max="7941" width="11.6328125" style="109" customWidth="1"/>
    <col min="7942" max="7942" width="11.36328125" style="109" bestFit="1" customWidth="1"/>
    <col min="7943" max="7943" width="20.36328125" style="109" bestFit="1" customWidth="1"/>
    <col min="7944" max="7944" width="11.453125" style="109"/>
    <col min="7945" max="7945" width="18.36328125" style="109" bestFit="1" customWidth="1"/>
    <col min="7946" max="7946" width="11.453125" style="109"/>
    <col min="7947" max="7947" width="18.36328125" style="109" bestFit="1" customWidth="1"/>
    <col min="7948" max="8195" width="11.453125" style="109"/>
    <col min="8196" max="8196" width="45.6328125" style="109" customWidth="1"/>
    <col min="8197" max="8197" width="11.6328125" style="109" customWidth="1"/>
    <col min="8198" max="8198" width="11.36328125" style="109" bestFit="1" customWidth="1"/>
    <col min="8199" max="8199" width="20.36328125" style="109" bestFit="1" customWidth="1"/>
    <col min="8200" max="8200" width="11.453125" style="109"/>
    <col min="8201" max="8201" width="18.36328125" style="109" bestFit="1" customWidth="1"/>
    <col min="8202" max="8202" width="11.453125" style="109"/>
    <col min="8203" max="8203" width="18.36328125" style="109" bestFit="1" customWidth="1"/>
    <col min="8204" max="8451" width="11.453125" style="109"/>
    <col min="8452" max="8452" width="45.6328125" style="109" customWidth="1"/>
    <col min="8453" max="8453" width="11.6328125" style="109" customWidth="1"/>
    <col min="8454" max="8454" width="11.36328125" style="109" bestFit="1" customWidth="1"/>
    <col min="8455" max="8455" width="20.36328125" style="109" bestFit="1" customWidth="1"/>
    <col min="8456" max="8456" width="11.453125" style="109"/>
    <col min="8457" max="8457" width="18.36328125" style="109" bestFit="1" customWidth="1"/>
    <col min="8458" max="8458" width="11.453125" style="109"/>
    <col min="8459" max="8459" width="18.36328125" style="109" bestFit="1" customWidth="1"/>
    <col min="8460" max="8707" width="11.453125" style="109"/>
    <col min="8708" max="8708" width="45.6328125" style="109" customWidth="1"/>
    <col min="8709" max="8709" width="11.6328125" style="109" customWidth="1"/>
    <col min="8710" max="8710" width="11.36328125" style="109" bestFit="1" customWidth="1"/>
    <col min="8711" max="8711" width="20.36328125" style="109" bestFit="1" customWidth="1"/>
    <col min="8712" max="8712" width="11.453125" style="109"/>
    <col min="8713" max="8713" width="18.36328125" style="109" bestFit="1" customWidth="1"/>
    <col min="8714" max="8714" width="11.453125" style="109"/>
    <col min="8715" max="8715" width="18.36328125" style="109" bestFit="1" customWidth="1"/>
    <col min="8716" max="8963" width="11.453125" style="109"/>
    <col min="8964" max="8964" width="45.6328125" style="109" customWidth="1"/>
    <col min="8965" max="8965" width="11.6328125" style="109" customWidth="1"/>
    <col min="8966" max="8966" width="11.36328125" style="109" bestFit="1" customWidth="1"/>
    <col min="8967" max="8967" width="20.36328125" style="109" bestFit="1" customWidth="1"/>
    <col min="8968" max="8968" width="11.453125" style="109"/>
    <col min="8969" max="8969" width="18.36328125" style="109" bestFit="1" customWidth="1"/>
    <col min="8970" max="8970" width="11.453125" style="109"/>
    <col min="8971" max="8971" width="18.36328125" style="109" bestFit="1" customWidth="1"/>
    <col min="8972" max="9219" width="11.453125" style="109"/>
    <col min="9220" max="9220" width="45.6328125" style="109" customWidth="1"/>
    <col min="9221" max="9221" width="11.6328125" style="109" customWidth="1"/>
    <col min="9222" max="9222" width="11.36328125" style="109" bestFit="1" customWidth="1"/>
    <col min="9223" max="9223" width="20.36328125" style="109" bestFit="1" customWidth="1"/>
    <col min="9224" max="9224" width="11.453125" style="109"/>
    <col min="9225" max="9225" width="18.36328125" style="109" bestFit="1" customWidth="1"/>
    <col min="9226" max="9226" width="11.453125" style="109"/>
    <col min="9227" max="9227" width="18.36328125" style="109" bestFit="1" customWidth="1"/>
    <col min="9228" max="9475" width="11.453125" style="109"/>
    <col min="9476" max="9476" width="45.6328125" style="109" customWidth="1"/>
    <col min="9477" max="9477" width="11.6328125" style="109" customWidth="1"/>
    <col min="9478" max="9478" width="11.36328125" style="109" bestFit="1" customWidth="1"/>
    <col min="9479" max="9479" width="20.36328125" style="109" bestFit="1" customWidth="1"/>
    <col min="9480" max="9480" width="11.453125" style="109"/>
    <col min="9481" max="9481" width="18.36328125" style="109" bestFit="1" customWidth="1"/>
    <col min="9482" max="9482" width="11.453125" style="109"/>
    <col min="9483" max="9483" width="18.36328125" style="109" bestFit="1" customWidth="1"/>
    <col min="9484" max="9731" width="11.453125" style="109"/>
    <col min="9732" max="9732" width="45.6328125" style="109" customWidth="1"/>
    <col min="9733" max="9733" width="11.6328125" style="109" customWidth="1"/>
    <col min="9734" max="9734" width="11.36328125" style="109" bestFit="1" customWidth="1"/>
    <col min="9735" max="9735" width="20.36328125" style="109" bestFit="1" customWidth="1"/>
    <col min="9736" max="9736" width="11.453125" style="109"/>
    <col min="9737" max="9737" width="18.36328125" style="109" bestFit="1" customWidth="1"/>
    <col min="9738" max="9738" width="11.453125" style="109"/>
    <col min="9739" max="9739" width="18.36328125" style="109" bestFit="1" customWidth="1"/>
    <col min="9740" max="9987" width="11.453125" style="109"/>
    <col min="9988" max="9988" width="45.6328125" style="109" customWidth="1"/>
    <col min="9989" max="9989" width="11.6328125" style="109" customWidth="1"/>
    <col min="9990" max="9990" width="11.36328125" style="109" bestFit="1" customWidth="1"/>
    <col min="9991" max="9991" width="20.36328125" style="109" bestFit="1" customWidth="1"/>
    <col min="9992" max="9992" width="11.453125" style="109"/>
    <col min="9993" max="9993" width="18.36328125" style="109" bestFit="1" customWidth="1"/>
    <col min="9994" max="9994" width="11.453125" style="109"/>
    <col min="9995" max="9995" width="18.36328125" style="109" bestFit="1" customWidth="1"/>
    <col min="9996" max="10243" width="11.453125" style="109"/>
    <col min="10244" max="10244" width="45.6328125" style="109" customWidth="1"/>
    <col min="10245" max="10245" width="11.6328125" style="109" customWidth="1"/>
    <col min="10246" max="10246" width="11.36328125" style="109" bestFit="1" customWidth="1"/>
    <col min="10247" max="10247" width="20.36328125" style="109" bestFit="1" customWidth="1"/>
    <col min="10248" max="10248" width="11.453125" style="109"/>
    <col min="10249" max="10249" width="18.36328125" style="109" bestFit="1" customWidth="1"/>
    <col min="10250" max="10250" width="11.453125" style="109"/>
    <col min="10251" max="10251" width="18.36328125" style="109" bestFit="1" customWidth="1"/>
    <col min="10252" max="10499" width="11.453125" style="109"/>
    <col min="10500" max="10500" width="45.6328125" style="109" customWidth="1"/>
    <col min="10501" max="10501" width="11.6328125" style="109" customWidth="1"/>
    <col min="10502" max="10502" width="11.36328125" style="109" bestFit="1" customWidth="1"/>
    <col min="10503" max="10503" width="20.36328125" style="109" bestFit="1" customWidth="1"/>
    <col min="10504" max="10504" width="11.453125" style="109"/>
    <col min="10505" max="10505" width="18.36328125" style="109" bestFit="1" customWidth="1"/>
    <col min="10506" max="10506" width="11.453125" style="109"/>
    <col min="10507" max="10507" width="18.36328125" style="109" bestFit="1" customWidth="1"/>
    <col min="10508" max="10755" width="11.453125" style="109"/>
    <col min="10756" max="10756" width="45.6328125" style="109" customWidth="1"/>
    <col min="10757" max="10757" width="11.6328125" style="109" customWidth="1"/>
    <col min="10758" max="10758" width="11.36328125" style="109" bestFit="1" customWidth="1"/>
    <col min="10759" max="10759" width="20.36328125" style="109" bestFit="1" customWidth="1"/>
    <col min="10760" max="10760" width="11.453125" style="109"/>
    <col min="10761" max="10761" width="18.36328125" style="109" bestFit="1" customWidth="1"/>
    <col min="10762" max="10762" width="11.453125" style="109"/>
    <col min="10763" max="10763" width="18.36328125" style="109" bestFit="1" customWidth="1"/>
    <col min="10764" max="11011" width="11.453125" style="109"/>
    <col min="11012" max="11012" width="45.6328125" style="109" customWidth="1"/>
    <col min="11013" max="11013" width="11.6328125" style="109" customWidth="1"/>
    <col min="11014" max="11014" width="11.36328125" style="109" bestFit="1" customWidth="1"/>
    <col min="11015" max="11015" width="20.36328125" style="109" bestFit="1" customWidth="1"/>
    <col min="11016" max="11016" width="11.453125" style="109"/>
    <col min="11017" max="11017" width="18.36328125" style="109" bestFit="1" customWidth="1"/>
    <col min="11018" max="11018" width="11.453125" style="109"/>
    <col min="11019" max="11019" width="18.36328125" style="109" bestFit="1" customWidth="1"/>
    <col min="11020" max="11267" width="11.453125" style="109"/>
    <col min="11268" max="11268" width="45.6328125" style="109" customWidth="1"/>
    <col min="11269" max="11269" width="11.6328125" style="109" customWidth="1"/>
    <col min="11270" max="11270" width="11.36328125" style="109" bestFit="1" customWidth="1"/>
    <col min="11271" max="11271" width="20.36328125" style="109" bestFit="1" customWidth="1"/>
    <col min="11272" max="11272" width="11.453125" style="109"/>
    <col min="11273" max="11273" width="18.36328125" style="109" bestFit="1" customWidth="1"/>
    <col min="11274" max="11274" width="11.453125" style="109"/>
    <col min="11275" max="11275" width="18.36328125" style="109" bestFit="1" customWidth="1"/>
    <col min="11276" max="11523" width="11.453125" style="109"/>
    <col min="11524" max="11524" width="45.6328125" style="109" customWidth="1"/>
    <col min="11525" max="11525" width="11.6328125" style="109" customWidth="1"/>
    <col min="11526" max="11526" width="11.36328125" style="109" bestFit="1" customWidth="1"/>
    <col min="11527" max="11527" width="20.36328125" style="109" bestFit="1" customWidth="1"/>
    <col min="11528" max="11528" width="11.453125" style="109"/>
    <col min="11529" max="11529" width="18.36328125" style="109" bestFit="1" customWidth="1"/>
    <col min="11530" max="11530" width="11.453125" style="109"/>
    <col min="11531" max="11531" width="18.36328125" style="109" bestFit="1" customWidth="1"/>
    <col min="11532" max="11779" width="11.453125" style="109"/>
    <col min="11780" max="11780" width="45.6328125" style="109" customWidth="1"/>
    <col min="11781" max="11781" width="11.6328125" style="109" customWidth="1"/>
    <col min="11782" max="11782" width="11.36328125" style="109" bestFit="1" customWidth="1"/>
    <col min="11783" max="11783" width="20.36328125" style="109" bestFit="1" customWidth="1"/>
    <col min="11784" max="11784" width="11.453125" style="109"/>
    <col min="11785" max="11785" width="18.36328125" style="109" bestFit="1" customWidth="1"/>
    <col min="11786" max="11786" width="11.453125" style="109"/>
    <col min="11787" max="11787" width="18.36328125" style="109" bestFit="1" customWidth="1"/>
    <col min="11788" max="12035" width="11.453125" style="109"/>
    <col min="12036" max="12036" width="45.6328125" style="109" customWidth="1"/>
    <col min="12037" max="12037" width="11.6328125" style="109" customWidth="1"/>
    <col min="12038" max="12038" width="11.36328125" style="109" bestFit="1" customWidth="1"/>
    <col min="12039" max="12039" width="20.36328125" style="109" bestFit="1" customWidth="1"/>
    <col min="12040" max="12040" width="11.453125" style="109"/>
    <col min="12041" max="12041" width="18.36328125" style="109" bestFit="1" customWidth="1"/>
    <col min="12042" max="12042" width="11.453125" style="109"/>
    <col min="12043" max="12043" width="18.36328125" style="109" bestFit="1" customWidth="1"/>
    <col min="12044" max="12291" width="11.453125" style="109"/>
    <col min="12292" max="12292" width="45.6328125" style="109" customWidth="1"/>
    <col min="12293" max="12293" width="11.6328125" style="109" customWidth="1"/>
    <col min="12294" max="12294" width="11.36328125" style="109" bestFit="1" customWidth="1"/>
    <col min="12295" max="12295" width="20.36328125" style="109" bestFit="1" customWidth="1"/>
    <col min="12296" max="12296" width="11.453125" style="109"/>
    <col min="12297" max="12297" width="18.36328125" style="109" bestFit="1" customWidth="1"/>
    <col min="12298" max="12298" width="11.453125" style="109"/>
    <col min="12299" max="12299" width="18.36328125" style="109" bestFit="1" customWidth="1"/>
    <col min="12300" max="12547" width="11.453125" style="109"/>
    <col min="12548" max="12548" width="45.6328125" style="109" customWidth="1"/>
    <col min="12549" max="12549" width="11.6328125" style="109" customWidth="1"/>
    <col min="12550" max="12550" width="11.36328125" style="109" bestFit="1" customWidth="1"/>
    <col min="12551" max="12551" width="20.36328125" style="109" bestFit="1" customWidth="1"/>
    <col min="12552" max="12552" width="11.453125" style="109"/>
    <col min="12553" max="12553" width="18.36328125" style="109" bestFit="1" customWidth="1"/>
    <col min="12554" max="12554" width="11.453125" style="109"/>
    <col min="12555" max="12555" width="18.36328125" style="109" bestFit="1" customWidth="1"/>
    <col min="12556" max="12803" width="11.453125" style="109"/>
    <col min="12804" max="12804" width="45.6328125" style="109" customWidth="1"/>
    <col min="12805" max="12805" width="11.6328125" style="109" customWidth="1"/>
    <col min="12806" max="12806" width="11.36328125" style="109" bestFit="1" customWidth="1"/>
    <col min="12807" max="12807" width="20.36328125" style="109" bestFit="1" customWidth="1"/>
    <col min="12808" max="12808" width="11.453125" style="109"/>
    <col min="12809" max="12809" width="18.36328125" style="109" bestFit="1" customWidth="1"/>
    <col min="12810" max="12810" width="11.453125" style="109"/>
    <col min="12811" max="12811" width="18.36328125" style="109" bestFit="1" customWidth="1"/>
    <col min="12812" max="13059" width="11.453125" style="109"/>
    <col min="13060" max="13060" width="45.6328125" style="109" customWidth="1"/>
    <col min="13061" max="13061" width="11.6328125" style="109" customWidth="1"/>
    <col min="13062" max="13062" width="11.36328125" style="109" bestFit="1" customWidth="1"/>
    <col min="13063" max="13063" width="20.36328125" style="109" bestFit="1" customWidth="1"/>
    <col min="13064" max="13064" width="11.453125" style="109"/>
    <col min="13065" max="13065" width="18.36328125" style="109" bestFit="1" customWidth="1"/>
    <col min="13066" max="13066" width="11.453125" style="109"/>
    <col min="13067" max="13067" width="18.36328125" style="109" bestFit="1" customWidth="1"/>
    <col min="13068" max="13315" width="11.453125" style="109"/>
    <col min="13316" max="13316" width="45.6328125" style="109" customWidth="1"/>
    <col min="13317" max="13317" width="11.6328125" style="109" customWidth="1"/>
    <col min="13318" max="13318" width="11.36328125" style="109" bestFit="1" customWidth="1"/>
    <col min="13319" max="13319" width="20.36328125" style="109" bestFit="1" customWidth="1"/>
    <col min="13320" max="13320" width="11.453125" style="109"/>
    <col min="13321" max="13321" width="18.36328125" style="109" bestFit="1" customWidth="1"/>
    <col min="13322" max="13322" width="11.453125" style="109"/>
    <col min="13323" max="13323" width="18.36328125" style="109" bestFit="1" customWidth="1"/>
    <col min="13324" max="13571" width="11.453125" style="109"/>
    <col min="13572" max="13572" width="45.6328125" style="109" customWidth="1"/>
    <col min="13573" max="13573" width="11.6328125" style="109" customWidth="1"/>
    <col min="13574" max="13574" width="11.36328125" style="109" bestFit="1" customWidth="1"/>
    <col min="13575" max="13575" width="20.36328125" style="109" bestFit="1" customWidth="1"/>
    <col min="13576" max="13576" width="11.453125" style="109"/>
    <col min="13577" max="13577" width="18.36328125" style="109" bestFit="1" customWidth="1"/>
    <col min="13578" max="13578" width="11.453125" style="109"/>
    <col min="13579" max="13579" width="18.36328125" style="109" bestFit="1" customWidth="1"/>
    <col min="13580" max="13827" width="11.453125" style="109"/>
    <col min="13828" max="13828" width="45.6328125" style="109" customWidth="1"/>
    <col min="13829" max="13829" width="11.6328125" style="109" customWidth="1"/>
    <col min="13830" max="13830" width="11.36328125" style="109" bestFit="1" customWidth="1"/>
    <col min="13831" max="13831" width="20.36328125" style="109" bestFit="1" customWidth="1"/>
    <col min="13832" max="13832" width="11.453125" style="109"/>
    <col min="13833" max="13833" width="18.36328125" style="109" bestFit="1" customWidth="1"/>
    <col min="13834" max="13834" width="11.453125" style="109"/>
    <col min="13835" max="13835" width="18.36328125" style="109" bestFit="1" customWidth="1"/>
    <col min="13836" max="14083" width="11.453125" style="109"/>
    <col min="14084" max="14084" width="45.6328125" style="109" customWidth="1"/>
    <col min="14085" max="14085" width="11.6328125" style="109" customWidth="1"/>
    <col min="14086" max="14086" width="11.36328125" style="109" bestFit="1" customWidth="1"/>
    <col min="14087" max="14087" width="20.36328125" style="109" bestFit="1" customWidth="1"/>
    <col min="14088" max="14088" width="11.453125" style="109"/>
    <col min="14089" max="14089" width="18.36328125" style="109" bestFit="1" customWidth="1"/>
    <col min="14090" max="14090" width="11.453125" style="109"/>
    <col min="14091" max="14091" width="18.36328125" style="109" bestFit="1" customWidth="1"/>
    <col min="14092" max="14339" width="11.453125" style="109"/>
    <col min="14340" max="14340" width="45.6328125" style="109" customWidth="1"/>
    <col min="14341" max="14341" width="11.6328125" style="109" customWidth="1"/>
    <col min="14342" max="14342" width="11.36328125" style="109" bestFit="1" customWidth="1"/>
    <col min="14343" max="14343" width="20.36328125" style="109" bestFit="1" customWidth="1"/>
    <col min="14344" max="14344" width="11.453125" style="109"/>
    <col min="14345" max="14345" width="18.36328125" style="109" bestFit="1" customWidth="1"/>
    <col min="14346" max="14346" width="11.453125" style="109"/>
    <col min="14347" max="14347" width="18.36328125" style="109" bestFit="1" customWidth="1"/>
    <col min="14348" max="14595" width="11.453125" style="109"/>
    <col min="14596" max="14596" width="45.6328125" style="109" customWidth="1"/>
    <col min="14597" max="14597" width="11.6328125" style="109" customWidth="1"/>
    <col min="14598" max="14598" width="11.36328125" style="109" bestFit="1" customWidth="1"/>
    <col min="14599" max="14599" width="20.36328125" style="109" bestFit="1" customWidth="1"/>
    <col min="14600" max="14600" width="11.453125" style="109"/>
    <col min="14601" max="14601" width="18.36328125" style="109" bestFit="1" customWidth="1"/>
    <col min="14602" max="14602" width="11.453125" style="109"/>
    <col min="14603" max="14603" width="18.36328125" style="109" bestFit="1" customWidth="1"/>
    <col min="14604" max="14851" width="11.453125" style="109"/>
    <col min="14852" max="14852" width="45.6328125" style="109" customWidth="1"/>
    <col min="14853" max="14853" width="11.6328125" style="109" customWidth="1"/>
    <col min="14854" max="14854" width="11.36328125" style="109" bestFit="1" customWidth="1"/>
    <col min="14855" max="14855" width="20.36328125" style="109" bestFit="1" customWidth="1"/>
    <col min="14856" max="14856" width="11.453125" style="109"/>
    <col min="14857" max="14857" width="18.36328125" style="109" bestFit="1" customWidth="1"/>
    <col min="14858" max="14858" width="11.453125" style="109"/>
    <col min="14859" max="14859" width="18.36328125" style="109" bestFit="1" customWidth="1"/>
    <col min="14860" max="15107" width="11.453125" style="109"/>
    <col min="15108" max="15108" width="45.6328125" style="109" customWidth="1"/>
    <col min="15109" max="15109" width="11.6328125" style="109" customWidth="1"/>
    <col min="15110" max="15110" width="11.36328125" style="109" bestFit="1" customWidth="1"/>
    <col min="15111" max="15111" width="20.36328125" style="109" bestFit="1" customWidth="1"/>
    <col min="15112" max="15112" width="11.453125" style="109"/>
    <col min="15113" max="15113" width="18.36328125" style="109" bestFit="1" customWidth="1"/>
    <col min="15114" max="15114" width="11.453125" style="109"/>
    <col min="15115" max="15115" width="18.36328125" style="109" bestFit="1" customWidth="1"/>
    <col min="15116" max="15363" width="11.453125" style="109"/>
    <col min="15364" max="15364" width="45.6328125" style="109" customWidth="1"/>
    <col min="15365" max="15365" width="11.6328125" style="109" customWidth="1"/>
    <col min="15366" max="15366" width="11.36328125" style="109" bestFit="1" customWidth="1"/>
    <col min="15367" max="15367" width="20.36328125" style="109" bestFit="1" customWidth="1"/>
    <col min="15368" max="15368" width="11.453125" style="109"/>
    <col min="15369" max="15369" width="18.36328125" style="109" bestFit="1" customWidth="1"/>
    <col min="15370" max="15370" width="11.453125" style="109"/>
    <col min="15371" max="15371" width="18.36328125" style="109" bestFit="1" customWidth="1"/>
    <col min="15372" max="15619" width="11.453125" style="109"/>
    <col min="15620" max="15620" width="45.6328125" style="109" customWidth="1"/>
    <col min="15621" max="15621" width="11.6328125" style="109" customWidth="1"/>
    <col min="15622" max="15622" width="11.36328125" style="109" bestFit="1" customWidth="1"/>
    <col min="15623" max="15623" width="20.36328125" style="109" bestFit="1" customWidth="1"/>
    <col min="15624" max="15624" width="11.453125" style="109"/>
    <col min="15625" max="15625" width="18.36328125" style="109" bestFit="1" customWidth="1"/>
    <col min="15626" max="15626" width="11.453125" style="109"/>
    <col min="15627" max="15627" width="18.36328125" style="109" bestFit="1" customWidth="1"/>
    <col min="15628" max="15875" width="11.453125" style="109"/>
    <col min="15876" max="15876" width="45.6328125" style="109" customWidth="1"/>
    <col min="15877" max="15877" width="11.6328125" style="109" customWidth="1"/>
    <col min="15878" max="15878" width="11.36328125" style="109" bestFit="1" customWidth="1"/>
    <col min="15879" max="15879" width="20.36328125" style="109" bestFit="1" customWidth="1"/>
    <col min="15880" max="15880" width="11.453125" style="109"/>
    <col min="15881" max="15881" width="18.36328125" style="109" bestFit="1" customWidth="1"/>
    <col min="15882" max="15882" width="11.453125" style="109"/>
    <col min="15883" max="15883" width="18.36328125" style="109" bestFit="1" customWidth="1"/>
    <col min="15884" max="16131" width="11.453125" style="109"/>
    <col min="16132" max="16132" width="45.6328125" style="109" customWidth="1"/>
    <col min="16133" max="16133" width="11.6328125" style="109" customWidth="1"/>
    <col min="16134" max="16134" width="11.36328125" style="109" bestFit="1" customWidth="1"/>
    <col min="16135" max="16135" width="20.36328125" style="109" bestFit="1" customWidth="1"/>
    <col min="16136" max="16136" width="11.453125" style="109"/>
    <col min="16137" max="16137" width="18.36328125" style="109" bestFit="1" customWidth="1"/>
    <col min="16138" max="16138" width="11.453125" style="109"/>
    <col min="16139" max="16139" width="18.36328125" style="109" bestFit="1" customWidth="1"/>
    <col min="16140" max="16384" width="11.453125" style="109"/>
  </cols>
  <sheetData>
    <row r="1" spans="1:14" ht="25" x14ac:dyDescent="0.25">
      <c r="C1" s="106"/>
      <c r="D1" s="104"/>
      <c r="E1" s="104"/>
      <c r="F1" s="106"/>
      <c r="G1" s="106"/>
      <c r="H1" s="106"/>
      <c r="I1" s="104"/>
      <c r="J1" s="106"/>
      <c r="K1" s="106"/>
      <c r="L1" s="107"/>
      <c r="M1" s="104"/>
      <c r="N1" s="108"/>
    </row>
    <row r="2" spans="1:14" customFormat="1" ht="98.75" customHeight="1" x14ac:dyDescent="0.35">
      <c r="A2" s="104"/>
      <c r="B2" s="407" t="s">
        <v>613</v>
      </c>
      <c r="C2" s="408"/>
      <c r="D2" s="408"/>
      <c r="E2" s="408"/>
      <c r="F2" s="408"/>
      <c r="G2" s="62"/>
      <c r="H2" s="56"/>
      <c r="I2" s="56"/>
      <c r="J2" s="56"/>
      <c r="K2" s="56"/>
      <c r="L2" s="56"/>
      <c r="M2" s="110"/>
      <c r="N2" s="111"/>
    </row>
    <row r="3" spans="1:14" customFormat="1" ht="19.5" customHeight="1" x14ac:dyDescent="0.35">
      <c r="A3" s="104"/>
      <c r="B3" s="215" t="s">
        <v>614</v>
      </c>
      <c r="C3" s="56"/>
      <c r="D3" s="56"/>
      <c r="E3" s="56"/>
      <c r="F3" s="56"/>
      <c r="G3" s="56"/>
      <c r="H3" s="56"/>
      <c r="I3" s="56"/>
      <c r="J3" s="56"/>
      <c r="K3" s="56"/>
      <c r="L3" s="56"/>
      <c r="M3" s="110"/>
      <c r="N3" s="76"/>
    </row>
    <row r="4" spans="1:14" customFormat="1" ht="19.5" customHeight="1" x14ac:dyDescent="0.35">
      <c r="A4" s="104"/>
      <c r="B4" s="53"/>
      <c r="C4" s="56"/>
      <c r="D4" s="56"/>
      <c r="E4" s="56"/>
      <c r="F4" s="56"/>
      <c r="G4" s="56"/>
      <c r="H4" s="56"/>
      <c r="I4" s="56"/>
      <c r="J4" s="56"/>
      <c r="K4" s="56"/>
      <c r="L4" s="56"/>
      <c r="M4" s="110"/>
      <c r="N4" s="76"/>
    </row>
    <row r="5" spans="1:14" customFormat="1" ht="24.75" customHeight="1" x14ac:dyDescent="0.35">
      <c r="A5" s="104"/>
      <c r="B5" s="112" t="s">
        <v>615</v>
      </c>
      <c r="C5" s="56"/>
      <c r="D5" s="56"/>
      <c r="E5" s="56"/>
      <c r="F5" s="56"/>
      <c r="G5" s="56"/>
      <c r="H5" s="56"/>
      <c r="I5" s="56"/>
      <c r="J5" s="56"/>
      <c r="K5" s="56"/>
      <c r="L5" s="56"/>
      <c r="M5" s="110"/>
      <c r="N5" s="76"/>
    </row>
    <row r="6" spans="1:14" customFormat="1" ht="19.5" customHeight="1" thickBot="1" x14ac:dyDescent="0.4">
      <c r="A6" s="53"/>
      <c r="B6" s="53"/>
      <c r="C6" s="56"/>
      <c r="D6" s="56"/>
      <c r="E6" s="56"/>
      <c r="F6" s="56"/>
      <c r="G6" s="56"/>
      <c r="H6" s="56"/>
      <c r="I6" s="56"/>
      <c r="J6" s="56"/>
      <c r="K6" s="56"/>
      <c r="L6" s="56"/>
      <c r="M6" s="110"/>
      <c r="N6" s="76"/>
    </row>
    <row r="7" spans="1:14" s="114" customFormat="1" ht="19" thickBot="1" x14ac:dyDescent="0.4">
      <c r="A7" s="113"/>
      <c r="B7" s="469" t="s">
        <v>616</v>
      </c>
      <c r="C7" s="470"/>
      <c r="D7" s="471" t="s">
        <v>617</v>
      </c>
      <c r="E7" s="472"/>
      <c r="F7" s="473" t="s">
        <v>618</v>
      </c>
      <c r="G7" s="474"/>
      <c r="H7" s="467" t="s">
        <v>619</v>
      </c>
      <c r="I7" s="472"/>
      <c r="J7" s="467" t="s">
        <v>620</v>
      </c>
      <c r="K7" s="468"/>
      <c r="L7" s="194" t="s">
        <v>621</v>
      </c>
      <c r="M7" s="113"/>
      <c r="N7" s="76"/>
    </row>
    <row r="8" spans="1:14" ht="15.75" customHeight="1" x14ac:dyDescent="0.3">
      <c r="B8" s="459" t="s">
        <v>622</v>
      </c>
      <c r="C8" s="460"/>
      <c r="D8" s="461" t="s">
        <v>623</v>
      </c>
      <c r="E8" s="462"/>
      <c r="F8" s="461" t="s">
        <v>623</v>
      </c>
      <c r="G8" s="462"/>
      <c r="H8" s="461" t="s">
        <v>623</v>
      </c>
      <c r="I8" s="462"/>
      <c r="J8" s="461" t="s">
        <v>623</v>
      </c>
      <c r="K8" s="462"/>
      <c r="L8" s="442" t="s">
        <v>624</v>
      </c>
      <c r="M8" s="104"/>
      <c r="N8" s="76"/>
    </row>
    <row r="9" spans="1:14" ht="12.75" customHeight="1" x14ac:dyDescent="0.3">
      <c r="B9" s="115" t="s">
        <v>638</v>
      </c>
      <c r="C9" s="216">
        <v>150</v>
      </c>
      <c r="D9" s="464" t="s">
        <v>625</v>
      </c>
      <c r="E9" s="219"/>
      <c r="F9" s="464" t="s">
        <v>625</v>
      </c>
      <c r="G9" s="219"/>
      <c r="H9" s="464" t="s">
        <v>625</v>
      </c>
      <c r="I9" s="217"/>
      <c r="J9" s="464" t="s">
        <v>625</v>
      </c>
      <c r="K9" s="217"/>
      <c r="L9" s="463"/>
      <c r="M9" s="104"/>
      <c r="N9" s="76"/>
    </row>
    <row r="10" spans="1:14" ht="15.5" x14ac:dyDescent="0.3">
      <c r="B10" s="116" t="s">
        <v>639</v>
      </c>
      <c r="C10" s="218">
        <v>380</v>
      </c>
      <c r="D10" s="465"/>
      <c r="E10" s="219"/>
      <c r="F10" s="465"/>
      <c r="G10" s="219"/>
      <c r="H10" s="465"/>
      <c r="I10" s="217"/>
      <c r="J10" s="465"/>
      <c r="K10" s="217"/>
      <c r="L10" s="463"/>
      <c r="M10" s="104"/>
      <c r="N10" s="76"/>
    </row>
    <row r="11" spans="1:14" ht="15.5" x14ac:dyDescent="0.3">
      <c r="B11" s="220" t="s">
        <v>640</v>
      </c>
      <c r="C11" s="218">
        <v>273</v>
      </c>
      <c r="D11" s="465"/>
      <c r="E11" s="219"/>
      <c r="F11" s="465"/>
      <c r="G11" s="219"/>
      <c r="H11" s="465"/>
      <c r="I11" s="219"/>
      <c r="J11" s="465"/>
      <c r="K11" s="219"/>
      <c r="L11" s="463"/>
      <c r="M11" s="104"/>
      <c r="N11" s="76"/>
    </row>
    <row r="12" spans="1:14" ht="15.5" x14ac:dyDescent="0.3">
      <c r="B12" s="116" t="s">
        <v>775</v>
      </c>
      <c r="C12" s="218"/>
      <c r="D12" s="466"/>
      <c r="E12" s="219"/>
      <c r="F12" s="466"/>
      <c r="G12" s="221"/>
      <c r="H12" s="466"/>
      <c r="I12" s="219"/>
      <c r="J12" s="466"/>
      <c r="K12" s="219"/>
      <c r="L12" s="463"/>
      <c r="M12" s="104"/>
      <c r="N12" s="76"/>
    </row>
    <row r="13" spans="1:14" s="118" customFormat="1" ht="18" customHeight="1" thickBot="1" x14ac:dyDescent="0.3">
      <c r="A13" s="117"/>
      <c r="B13" s="457" t="s">
        <v>626</v>
      </c>
      <c r="C13" s="458"/>
      <c r="D13" s="448">
        <f>SUM(E9:E12)/SUM(C9:C12)*100</f>
        <v>0</v>
      </c>
      <c r="E13" s="449"/>
      <c r="F13" s="448">
        <f>SUM(G9:G12)/SUM(C9:C12)*100</f>
        <v>0</v>
      </c>
      <c r="G13" s="449"/>
      <c r="H13" s="448">
        <f>SUM(I9:I12)/SUM(C9:C12)*100</f>
        <v>0</v>
      </c>
      <c r="I13" s="449"/>
      <c r="J13" s="448">
        <f>SUM(K9:K12)/SUM(C9:C12)*100</f>
        <v>0</v>
      </c>
      <c r="K13" s="449"/>
      <c r="L13" s="443"/>
      <c r="M13" s="117"/>
      <c r="N13" s="76"/>
    </row>
    <row r="14" spans="1:14" ht="33.75" customHeight="1" x14ac:dyDescent="0.25">
      <c r="B14" s="450" t="s">
        <v>627</v>
      </c>
      <c r="C14" s="451"/>
      <c r="D14" s="452"/>
      <c r="E14" s="453"/>
      <c r="F14" s="454"/>
      <c r="G14" s="455"/>
      <c r="H14" s="452"/>
      <c r="I14" s="456"/>
      <c r="J14" s="452"/>
      <c r="K14" s="456"/>
      <c r="L14" s="442" t="s">
        <v>1177</v>
      </c>
      <c r="M14" s="104"/>
      <c r="N14" s="76"/>
    </row>
    <row r="15" spans="1:14" ht="80" customHeight="1" thickBot="1" x14ac:dyDescent="0.3">
      <c r="B15" s="444" t="s">
        <v>628</v>
      </c>
      <c r="C15" s="445"/>
      <c r="D15" s="446" t="e">
        <f>IF((1-(D14-MIN(D14,F14,H14,J14))/MIN(D14,F14,H14,J14))&lt;=0,0,(1-(D14-MIN(D14,F14,H14,J14))/MIN(D14,F14,H14,J14))*100)</f>
        <v>#DIV/0!</v>
      </c>
      <c r="E15" s="447"/>
      <c r="F15" s="446" t="e">
        <f>IF((1-(F14-MIN(D14,F14,H14,J14))/MIN(D14,F14,H14,J14))&lt;=0,0,(1-(F14-MIN(D14,F14,H14,J14))/MIN(D14,F14,H14,J14))*100)</f>
        <v>#DIV/0!</v>
      </c>
      <c r="G15" s="447"/>
      <c r="H15" s="448" t="e">
        <f>IF((1-(H14-MIN(D14,F14,H14,J14))/MIN(D14,F14,H14,J14))&lt;=0,0,(1-(H14-MIN(D14,F14,H14,J14))/MIN(D14,F14,H14,J14))*100)</f>
        <v>#DIV/0!</v>
      </c>
      <c r="I15" s="449"/>
      <c r="J15" s="448" t="e">
        <f>IF((1-(J14-MIN(D14,F14,H14,J14))/MIN(D14,F14,H14,J14))&lt;=0,0,(1-(J14-MIN(D14,F14,H14,J14))/MIN(D14,F14,H14,J14))*100)</f>
        <v>#DIV/0!</v>
      </c>
      <c r="K15" s="449"/>
      <c r="L15" s="443"/>
      <c r="M15" s="104"/>
      <c r="N15" s="76"/>
    </row>
    <row r="16" spans="1:14" ht="14.5" x14ac:dyDescent="0.25">
      <c r="B16" s="119"/>
      <c r="C16" s="104"/>
      <c r="D16" s="104"/>
      <c r="E16" s="104"/>
      <c r="F16" s="120"/>
      <c r="G16" s="104"/>
      <c r="H16" s="104"/>
      <c r="I16" s="104"/>
      <c r="J16" s="120"/>
      <c r="K16" s="104"/>
      <c r="L16" s="121"/>
      <c r="M16" s="104"/>
      <c r="N16" s="76"/>
    </row>
    <row r="17" spans="1:14" s="124" customFormat="1" ht="15" thickBot="1" x14ac:dyDescent="0.4">
      <c r="A17" s="122"/>
      <c r="B17" s="211" t="s">
        <v>629</v>
      </c>
      <c r="C17" s="212" t="s">
        <v>630</v>
      </c>
      <c r="D17" s="213" t="s">
        <v>631</v>
      </c>
      <c r="E17" s="214" t="s">
        <v>632</v>
      </c>
      <c r="F17" s="213" t="s">
        <v>631</v>
      </c>
      <c r="G17" s="214" t="s">
        <v>632</v>
      </c>
      <c r="H17" s="213" t="s">
        <v>631</v>
      </c>
      <c r="I17" s="214" t="s">
        <v>632</v>
      </c>
      <c r="J17" s="213" t="s">
        <v>631</v>
      </c>
      <c r="K17" s="214" t="s">
        <v>632</v>
      </c>
      <c r="L17" s="123"/>
      <c r="M17" s="122"/>
      <c r="N17" s="76"/>
    </row>
    <row r="18" spans="1:14" s="124" customFormat="1" ht="14.5" x14ac:dyDescent="0.35">
      <c r="A18" s="122"/>
      <c r="B18" s="125" t="s">
        <v>633</v>
      </c>
      <c r="C18" s="339">
        <v>0.4</v>
      </c>
      <c r="D18" s="126">
        <f>D13</f>
        <v>0</v>
      </c>
      <c r="E18" s="127">
        <f>D18*$C18</f>
        <v>0</v>
      </c>
      <c r="F18" s="128">
        <f>F13</f>
        <v>0</v>
      </c>
      <c r="G18" s="129">
        <f t="shared" ref="G18:G19" si="0">F18*$C18</f>
        <v>0</v>
      </c>
      <c r="H18" s="126">
        <f>H13</f>
        <v>0</v>
      </c>
      <c r="I18" s="127">
        <f t="shared" ref="I18:I19" si="1">H18*$C18</f>
        <v>0</v>
      </c>
      <c r="J18" s="128">
        <f>J13</f>
        <v>0</v>
      </c>
      <c r="K18" s="127">
        <f t="shared" ref="K18:K19" si="2">J18*$C18</f>
        <v>0</v>
      </c>
      <c r="L18" s="123"/>
      <c r="M18" s="122"/>
      <c r="N18" s="76"/>
    </row>
    <row r="19" spans="1:14" s="124" customFormat="1" ht="15" thickBot="1" x14ac:dyDescent="0.4">
      <c r="A19" s="122"/>
      <c r="B19" s="130" t="s">
        <v>634</v>
      </c>
      <c r="C19" s="340">
        <v>0.6</v>
      </c>
      <c r="D19" s="131" t="e">
        <f>D15</f>
        <v>#DIV/0!</v>
      </c>
      <c r="E19" s="132" t="e">
        <f>D19*$C19</f>
        <v>#DIV/0!</v>
      </c>
      <c r="F19" s="133" t="e">
        <f>F15</f>
        <v>#DIV/0!</v>
      </c>
      <c r="G19" s="134" t="e">
        <f t="shared" si="0"/>
        <v>#DIV/0!</v>
      </c>
      <c r="H19" s="131" t="e">
        <f>H15</f>
        <v>#DIV/0!</v>
      </c>
      <c r="I19" s="132" t="e">
        <f t="shared" si="1"/>
        <v>#DIV/0!</v>
      </c>
      <c r="J19" s="133" t="e">
        <f>J15</f>
        <v>#DIV/0!</v>
      </c>
      <c r="K19" s="132" t="e">
        <f t="shared" si="2"/>
        <v>#DIV/0!</v>
      </c>
      <c r="L19" s="123"/>
      <c r="M19" s="122"/>
      <c r="N19" s="76"/>
    </row>
    <row r="20" spans="1:14" s="124" customFormat="1" ht="17.5" x14ac:dyDescent="0.35">
      <c r="A20" s="122"/>
      <c r="B20" s="195" t="s">
        <v>635</v>
      </c>
      <c r="C20" s="196">
        <f>SUM(C18:C19)</f>
        <v>1</v>
      </c>
      <c r="D20" s="197"/>
      <c r="E20" s="198" t="e">
        <f>SUM(E18:E19)</f>
        <v>#DIV/0!</v>
      </c>
      <c r="F20" s="199"/>
      <c r="G20" s="200" t="e">
        <f>SUM(G18:G19)</f>
        <v>#DIV/0!</v>
      </c>
      <c r="H20" s="199"/>
      <c r="I20" s="200" t="e">
        <f>SUM(I18:I19)</f>
        <v>#DIV/0!</v>
      </c>
      <c r="J20" s="199"/>
      <c r="K20" s="200" t="e">
        <f>SUM(K18:K19)</f>
        <v>#DIV/0!</v>
      </c>
      <c r="L20" s="122"/>
      <c r="M20" s="122"/>
      <c r="N20" s="76"/>
    </row>
    <row r="21" spans="1:14" s="137" customFormat="1" ht="11.25" customHeight="1" x14ac:dyDescent="0.35">
      <c r="A21" s="135"/>
      <c r="B21" s="201"/>
      <c r="C21" s="202" t="s">
        <v>636</v>
      </c>
      <c r="D21" s="203"/>
      <c r="E21" s="204"/>
      <c r="F21" s="205"/>
      <c r="G21" s="204"/>
      <c r="H21" s="205"/>
      <c r="I21" s="204"/>
      <c r="J21" s="205"/>
      <c r="K21" s="204"/>
      <c r="L21" s="135"/>
      <c r="M21" s="136"/>
      <c r="N21" s="76"/>
    </row>
    <row r="22" spans="1:14" ht="18" customHeight="1" thickBot="1" x14ac:dyDescent="0.4">
      <c r="B22" s="206" t="s">
        <v>637</v>
      </c>
      <c r="C22" s="207"/>
      <c r="D22" s="208"/>
      <c r="E22" s="209" t="e">
        <f>RANK(E20,E20:K20,0)</f>
        <v>#DIV/0!</v>
      </c>
      <c r="F22" s="210"/>
      <c r="G22" s="209" t="e">
        <f>RANK(G20,E20:K20,0)</f>
        <v>#DIV/0!</v>
      </c>
      <c r="H22" s="210"/>
      <c r="I22" s="209" t="e">
        <f>RANK(I20,E20:K20,0)</f>
        <v>#DIV/0!</v>
      </c>
      <c r="J22" s="210"/>
      <c r="K22" s="209" t="e">
        <f>RANK(K20,E20:K20,0)</f>
        <v>#DIV/0!</v>
      </c>
      <c r="L22" s="107"/>
      <c r="M22" s="104"/>
      <c r="N22" s="76"/>
    </row>
    <row r="23" spans="1:14" ht="22.5" customHeight="1" x14ac:dyDescent="0.25">
      <c r="B23" s="119"/>
      <c r="C23" s="104"/>
      <c r="D23" s="104"/>
      <c r="E23" s="104"/>
      <c r="F23" s="120"/>
      <c r="G23" s="104"/>
      <c r="H23" s="104"/>
      <c r="I23" s="104"/>
      <c r="J23" s="120"/>
      <c r="K23" s="104"/>
      <c r="L23" s="109"/>
      <c r="M23" s="104"/>
      <c r="N23" s="76"/>
    </row>
    <row r="24" spans="1:14" ht="15" thickBot="1" x14ac:dyDescent="0.3">
      <c r="A24" s="138"/>
      <c r="B24" s="139"/>
      <c r="C24" s="140"/>
      <c r="D24" s="140"/>
      <c r="E24" s="140"/>
      <c r="F24" s="141"/>
      <c r="G24" s="140"/>
      <c r="H24" s="140"/>
      <c r="I24" s="140"/>
      <c r="J24" s="141"/>
      <c r="K24" s="140"/>
      <c r="L24" s="142"/>
      <c r="M24" s="143"/>
      <c r="N24" s="97"/>
    </row>
  </sheetData>
  <sheetProtection algorithmName="SHA-512" hashValue="irUTfkF9nFXzceGL6EpXg57RCfrhcDAn7V8lAeaFWPVe75CphZGxNdo6cWZZS3TCKks84IlYxJew8I4sXo/CmA==" saltValue="7O2S20zUUS2NIxwohgWEOQ==" spinCount="100000" sheet="1" objects="1" scenarios="1"/>
  <mergeCells count="32">
    <mergeCell ref="J7:K7"/>
    <mergeCell ref="B2:F2"/>
    <mergeCell ref="B7:C7"/>
    <mergeCell ref="D7:E7"/>
    <mergeCell ref="F7:G7"/>
    <mergeCell ref="H7:I7"/>
    <mergeCell ref="L8:L13"/>
    <mergeCell ref="J9:J12"/>
    <mergeCell ref="H9:H12"/>
    <mergeCell ref="F9:F12"/>
    <mergeCell ref="D9:D12"/>
    <mergeCell ref="B8:C8"/>
    <mergeCell ref="D8:E8"/>
    <mergeCell ref="F8:G8"/>
    <mergeCell ref="H8:I8"/>
    <mergeCell ref="J8:K8"/>
    <mergeCell ref="B13:C13"/>
    <mergeCell ref="D13:E13"/>
    <mergeCell ref="F13:G13"/>
    <mergeCell ref="H13:I13"/>
    <mergeCell ref="J13:K13"/>
    <mergeCell ref="L14:L15"/>
    <mergeCell ref="B15:C15"/>
    <mergeCell ref="D15:E15"/>
    <mergeCell ref="F15:G15"/>
    <mergeCell ref="H15:I15"/>
    <mergeCell ref="J15:K15"/>
    <mergeCell ref="B14:C14"/>
    <mergeCell ref="D14:E14"/>
    <mergeCell ref="F14:G14"/>
    <mergeCell ref="H14:I14"/>
    <mergeCell ref="J14:K14"/>
  </mergeCells>
  <conditionalFormatting sqref="H2:I6">
    <cfRule type="cellIs" dxfId="2" priority="1" operator="equal">
      <formula>"Wertungsfrage"</formula>
    </cfRule>
    <cfRule type="cellIs" dxfId="1" priority="2" operator="equal">
      <formula>"Information"</formula>
    </cfRule>
    <cfRule type="cellIs" dxfId="0" priority="3" operator="equal">
      <formula>"Muss-Kriterium"</formula>
    </cfRule>
  </conditionalFormatting>
  <pageMargins left="0.70866141732283472" right="0.70866141732283472" top="0.78740157480314965" bottom="0.78740157480314965" header="0.31496062992125984" footer="0.31496062992125984"/>
  <pageSetup paperSize="8" scale="72" orientation="landscape" r:id="rId1"/>
  <ignoredErrors>
    <ignoredError sqref="E18" formula="1"/>
    <ignoredError sqref="D19 E20:K22 F18:F19 J18:K19" evalError="1"/>
    <ignoredError sqref="E19 G18:I19" evalError="1"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Info Bewertungsverfahren</vt:lpstr>
      <vt:lpstr>Kraftgeräte</vt:lpstr>
      <vt:lpstr>Cardio</vt:lpstr>
      <vt:lpstr>Software</vt:lpstr>
      <vt:lpstr>Service</vt:lpstr>
      <vt:lpstr>Preisblatt</vt:lpstr>
      <vt:lpstr>Wertungsmatrix</vt:lpstr>
      <vt:lpstr>'Info Bewertungsverfahren'!Druckbereich</vt:lpstr>
      <vt:lpstr>Kraftgeräte!Druckbereich</vt:lpstr>
      <vt:lpstr>Preisblatt!Druckbereich</vt:lpstr>
      <vt:lpstr>Wertungsmatrix!Druckbereich</vt:lpstr>
      <vt:lpstr>Preisblatt!Drucktitel</vt:lpstr>
      <vt:lpstr>Wertungsmatrix!Drucktitel</vt:lpstr>
      <vt:lpstr>'Info Bewertungsverfahren'!Musskriterium</vt:lpstr>
    </vt:vector>
  </TitlesOfParts>
  <Company>Sana 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Flemming.Rohrmann@bg-kliniken.de</dc:creator>
  <cp:lastModifiedBy>Poller, Thea</cp:lastModifiedBy>
  <cp:lastPrinted>2024-02-27T13:34:34Z</cp:lastPrinted>
  <dcterms:created xsi:type="dcterms:W3CDTF">2018-11-23T11:20:48Z</dcterms:created>
  <dcterms:modified xsi:type="dcterms:W3CDTF">2026-05-20T10:14:24Z</dcterms:modified>
</cp:coreProperties>
</file>